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四年級\"/>
    </mc:Choice>
  </mc:AlternateContent>
  <bookViews>
    <workbookView xWindow="0" yWindow="0" windowWidth="19200" windowHeight="5680"/>
  </bookViews>
  <sheets>
    <sheet name="114-閱讀_編修課程計畫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E2" i="1" l="1"/>
  <c r="F2" i="1"/>
  <c r="G2" i="1"/>
  <c r="H2" i="1"/>
  <c r="I2" i="1"/>
  <c r="J2" i="1"/>
  <c r="K2" i="1"/>
  <c r="L2" i="1"/>
  <c r="M2" i="1"/>
  <c r="K3" i="1"/>
  <c r="L3" i="1"/>
  <c r="M3" i="1"/>
  <c r="E3" i="1"/>
  <c r="F3" i="1"/>
  <c r="G3" i="1"/>
  <c r="H3" i="1"/>
  <c r="I3" i="1"/>
  <c r="J3" i="1"/>
  <c r="K4" i="1"/>
  <c r="L4" i="1"/>
  <c r="M4" i="1"/>
  <c r="E4" i="1"/>
  <c r="F4" i="1"/>
  <c r="G4" i="1"/>
  <c r="H4" i="1"/>
  <c r="I4" i="1"/>
  <c r="J4" i="1"/>
  <c r="K5" i="1"/>
  <c r="L5" i="1"/>
  <c r="M5" i="1"/>
  <c r="E5" i="1"/>
  <c r="F5" i="1"/>
  <c r="G5" i="1"/>
  <c r="H5" i="1"/>
  <c r="I5" i="1"/>
  <c r="J5" i="1"/>
  <c r="K6" i="1"/>
  <c r="L6" i="1"/>
  <c r="M6" i="1"/>
  <c r="E6" i="1"/>
  <c r="F6" i="1"/>
  <c r="G6" i="1"/>
  <c r="H6" i="1"/>
  <c r="I6" i="1"/>
  <c r="J6" i="1"/>
  <c r="K7" i="1"/>
  <c r="L7" i="1"/>
  <c r="M7" i="1"/>
  <c r="E7" i="1"/>
  <c r="F7" i="1"/>
  <c r="G7" i="1"/>
  <c r="H7" i="1"/>
  <c r="I7" i="1"/>
  <c r="J7" i="1"/>
  <c r="K8" i="1"/>
  <c r="L8" i="1"/>
  <c r="M8" i="1"/>
  <c r="E8" i="1"/>
  <c r="F8" i="1"/>
  <c r="G8" i="1"/>
  <c r="H8" i="1"/>
  <c r="I8" i="1"/>
  <c r="J8" i="1"/>
  <c r="K9" i="1"/>
  <c r="L9" i="1"/>
  <c r="M9" i="1"/>
  <c r="E9" i="1"/>
  <c r="F9" i="1"/>
  <c r="G9" i="1"/>
  <c r="H9" i="1"/>
  <c r="I9" i="1"/>
  <c r="J9" i="1"/>
  <c r="K10" i="1"/>
  <c r="L10" i="1"/>
  <c r="M10" i="1"/>
  <c r="E10" i="1"/>
  <c r="F10" i="1"/>
  <c r="G10" i="1"/>
  <c r="H10" i="1"/>
  <c r="I10" i="1"/>
  <c r="J10" i="1"/>
  <c r="K11" i="1"/>
  <c r="L11" i="1"/>
  <c r="M11" i="1"/>
  <c r="E11" i="1"/>
  <c r="F11" i="1"/>
  <c r="G11" i="1"/>
  <c r="H11" i="1"/>
  <c r="I11" i="1"/>
  <c r="J11" i="1"/>
  <c r="K12" i="1"/>
  <c r="L12" i="1"/>
  <c r="M12" i="1"/>
  <c r="E12" i="1"/>
  <c r="F12" i="1"/>
  <c r="G12" i="1"/>
  <c r="H12" i="1"/>
  <c r="I12" i="1"/>
  <c r="J12" i="1"/>
  <c r="K13" i="1"/>
  <c r="L13" i="1"/>
  <c r="M13" i="1"/>
  <c r="D13" i="1"/>
  <c r="E13" i="1"/>
  <c r="F13" i="1"/>
  <c r="G13" i="1"/>
  <c r="H13" i="1"/>
  <c r="I13" i="1"/>
  <c r="J13" i="1"/>
  <c r="K14" i="1"/>
  <c r="L14" i="1"/>
  <c r="M14" i="1"/>
  <c r="E14" i="1"/>
  <c r="F14" i="1"/>
  <c r="G14" i="1"/>
  <c r="H14" i="1"/>
  <c r="I14" i="1"/>
  <c r="J14" i="1"/>
  <c r="K15" i="1"/>
  <c r="L15" i="1"/>
  <c r="M15" i="1"/>
  <c r="E15" i="1"/>
  <c r="F15" i="1"/>
  <c r="G15" i="1"/>
  <c r="H15" i="1"/>
  <c r="I15" i="1"/>
  <c r="J15" i="1"/>
  <c r="K16" i="1"/>
  <c r="L16" i="1"/>
  <c r="M16" i="1"/>
  <c r="E16" i="1"/>
  <c r="F16" i="1"/>
  <c r="G16" i="1"/>
  <c r="H16" i="1"/>
  <c r="I16" i="1"/>
  <c r="J16" i="1"/>
  <c r="K17" i="1"/>
  <c r="L17" i="1"/>
  <c r="M17" i="1"/>
  <c r="E17" i="1"/>
  <c r="F17" i="1"/>
  <c r="G17" i="1"/>
  <c r="H17" i="1"/>
  <c r="I17" i="1"/>
  <c r="J17" i="1"/>
  <c r="K18" i="1"/>
  <c r="L18" i="1"/>
  <c r="M18" i="1"/>
  <c r="E18" i="1"/>
  <c r="F18" i="1"/>
  <c r="G18" i="1"/>
  <c r="H18" i="1"/>
  <c r="I18" i="1"/>
  <c r="J18" i="1"/>
  <c r="K19" i="1"/>
  <c r="L19" i="1"/>
  <c r="M19" i="1"/>
  <c r="E19" i="1"/>
  <c r="F19" i="1"/>
  <c r="G19" i="1"/>
  <c r="H19" i="1"/>
  <c r="I19" i="1"/>
  <c r="J19" i="1"/>
  <c r="K20" i="1"/>
  <c r="L20" i="1"/>
  <c r="M20" i="1"/>
  <c r="E20" i="1"/>
  <c r="F20" i="1"/>
  <c r="G20" i="1"/>
  <c r="H20" i="1"/>
  <c r="I20" i="1"/>
  <c r="J20" i="1"/>
  <c r="K21" i="1"/>
  <c r="L21" i="1"/>
  <c r="M21" i="1"/>
  <c r="E21" i="1"/>
  <c r="F21" i="1"/>
  <c r="G21" i="1"/>
  <c r="H21" i="1"/>
  <c r="I21" i="1"/>
  <c r="J21" i="1"/>
  <c r="K22" i="1"/>
  <c r="L22" i="1"/>
  <c r="M22" i="1"/>
</calcChain>
</file>

<file path=xl/sharedStrings.xml><?xml version="1.0" encoding="utf-8"?>
<sst xmlns="http://schemas.openxmlformats.org/spreadsheetml/2006/main" count="70" uniqueCount="63">
  <si>
    <t>週次</t>
  </si>
  <si>
    <t>日期</t>
  </si>
  <si>
    <t>學校行事</t>
  </si>
  <si>
    <t>主題或單元名稱</t>
  </si>
  <si>
    <t>達成總綱核心素養</t>
  </si>
  <si>
    <t>跨領域學習表現</t>
  </si>
  <si>
    <t>課程目標</t>
  </si>
  <si>
    <t>學生學習歷程與教學活動</t>
  </si>
  <si>
    <t>評量方式(結合表現任務)</t>
  </si>
  <si>
    <t>議題融入</t>
  </si>
  <si>
    <t>協同教學規劃(無則免填)</t>
  </si>
  <si>
    <t>◎1/21-2/10寒假(合計21天)2/16-2/19春節年假
◎2/11(二)第二學期開學日，正式上課
◎2/11反霸凌宣導(兒童朝會)</t>
  </si>
  <si>
    <t>115-02-22~115-02-28</t>
  </si>
  <si>
    <t>2/26(三)家庭訪問
2/24二年級、2/26四年級EQ課程
開始(暫)
◎2/23學習扶助開班(暫)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</si>
  <si>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</si>
  <si>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</si>
  <si>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</si>
  <si>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</si>
  <si>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</si>
  <si>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</si>
  <si>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</si>
  <si>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</si>
  <si>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</si>
  <si>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</si>
  <si>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</si>
  <si>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</si>
  <si>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</si>
  <si>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t>◎4/14、4/15第一次學生定期評量
◎4/15-5/4新竹縣藝術才能美術班三校聯展(暫)
◎警察入校宣導(暫)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</si>
  <si>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</si>
  <si>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</si>
  <si>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</si>
  <si>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</si>
  <si>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</si>
  <si>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</si>
  <si>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</si>
  <si>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</si>
  <si>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</si>
  <si>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</si>
  <si>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</si>
  <si>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</si>
  <si>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</si>
  <si>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</si>
  <si>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</si>
  <si>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畢業典禮週(1150610-1150617)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</si>
  <si>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</si>
  <si>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</si>
  <si>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</si>
  <si>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</si>
  <si>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115-06-28~115-06-30</t>
  </si>
  <si>
    <t>6/30結業式</t>
  </si>
  <si>
    <t>文化寶盒</t>
    <phoneticPr fontId="1" type="noConversion"/>
  </si>
  <si>
    <t>文化寶盒</t>
    <phoneticPr fontId="1" type="noConversion"/>
  </si>
  <si>
    <t>文化寶盒</t>
    <phoneticPr fontId="1" type="noConversion"/>
  </si>
  <si>
    <t>文化寶盒</t>
    <phoneticPr fontId="1" type="noConversion"/>
  </si>
  <si>
    <t>迎向挑戰</t>
    <phoneticPr fontId="1" type="noConversion"/>
  </si>
  <si>
    <t>迎向挑戰</t>
    <phoneticPr fontId="1" type="noConversion"/>
  </si>
  <si>
    <t>迎向挑戰</t>
    <phoneticPr fontId="1" type="noConversion"/>
  </si>
  <si>
    <t>愛在哪裡</t>
    <phoneticPr fontId="1" type="noConversion"/>
  </si>
  <si>
    <t>愛在哪裡</t>
    <phoneticPr fontId="1" type="noConversion"/>
  </si>
  <si>
    <t>想像起飛</t>
    <phoneticPr fontId="1" type="noConversion"/>
  </si>
  <si>
    <t>想像起飛</t>
    <phoneticPr fontId="1" type="noConversion"/>
  </si>
  <si>
    <t>想像起飛</t>
    <phoneticPr fontId="1" type="noConversion"/>
  </si>
  <si>
    <t>115-01-21~115-01-23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</si>
</sst>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39;&#26009;&#32371;&#20132;&#21312;/@%20%20&#35506;&#31243;&#35336;&#30059;/114&#35506;&#31243;&#35336;&#30059;&#21443;&#32771;/&#21335;&#19968;/&#19979;&#23416;&#26399;/114&#26032;&#31481;&#32291;&#35336;&#30059;&#34920;_&#22235;&#19979;_01&#22283;&#354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-國語-課程計畫"/>
    </sheetNames>
    <sheetDataSet>
      <sheetData sheetId="0">
        <row r="2">
          <cell r="E2" t="str">
            <v>第壹單元文化寶盒
第一課火旁龍慶元宵</v>
          </cell>
          <cell r="F2" t="str">
            <v>國-E-A1認識國語文的重要性，培養國語文的興趣，能運用國語文認識自我、表現自我，奠定終身學習的基礎。
國-E-C3閱讀各類文本，培養理解與關心本土及國際事務的基本素養，以認同自我文化，並能包容、尊重與欣賞多元文化。</v>
          </cell>
          <cell r="G2" t="str">
            <v>Aa-Ⅱ-1 標注注音符號的各類文本。
Ab-Ⅱ-1 1,800個常用字的字形、字音和字義。
Ab-Ⅱ-2 1,200個常用字的使用。
Ab-Ⅱ-3 常用字部首及部件的表音及表義功能。
Ab-Ⅱ-4 多音字及多義字。
Ab-Ⅱ-5 3,000個常用語詞的認念。
Ab-Ⅱ-6 2,000個常用語詞的使用。
Ac-Ⅱ-1 各種標點符號的用法。
Ac-Ⅱ-2 各種基本句型。
Ad-Ⅱ-1 意義段。
Ad-Ⅱ-2 篇章的大意、主旨與簡單結構。
Ba-Ⅱ-1 記敘文本的結構。
Be-Ⅱ-2 在人際溝通方面，以書信、卡片、便條啟事等慣用語彙及書寫格式為主。
Cc-Ⅱ-1 各類文本中的藝術、信仰、思想等文化內涵。</v>
          </cell>
          <cell r="H2" t="str">
            <v>1-Ⅱ-1 聆聽時能讓對方充分表達意見。
2-Ⅱ-2 運用適當詞語、正確語法表達想法。
2-Ⅱ-3 把握說話的重點與順序，對談時能做適當的回應。
3-Ⅱ-1 運用注音符號，理解生字新詞，提升閱讀效能。
4-Ⅱ-1 認識常用國字至少1,800字，使用1,200字。
4-Ⅱ-4 能分辨形近、音近字詞，並正確使用。
4-Ⅱ-5 利用字義推論詞義。
5-Ⅱ-3 讀懂與學習階段相符的文本。
5-Ⅱ-4 掌握句子和段落的意義與主要概念。
5-Ⅱ-5 認識記敘、抒情、說明及應用文本的特徵。
5-Ⅱ-6 運用適合學習階段的摘要策略，擷取大意。
5-Ⅱ-7 就文本的觀點，找出支持的理由。
5-Ⅱ-8 運用預測、推論、提問等策略，增進對文本的理解。
6-Ⅱ-1 根據表達需要，使用各種標點符號。
6-Ⅱ-2 培養感受力、想像力等寫作基本能力。
6-Ⅱ-3 學習審題、立意、選材、組織等寫作步驟。
6-Ⅱ-4 書寫記敘、應用、說明事物的作品。</v>
          </cell>
          <cell r="I2" t="str">
            <v>1.能了解以破題法作為文章開頭的優點。
2.能認識明信片的內容特色和格式。
3.能從文章線索推論多義詞的詞義。
4.能運用破題法，有條理的敘述事情。
5.能欣賞尊重並關心家鄉的文化。
6.能從民俗節慶活動中，獲得文化認同的啟示與美感體驗。</v>
          </cell>
          <cell r="J2" t="str">
            <v>實作｜作業｜紙筆測驗｜實踐</v>
          </cell>
          <cell r="K2" t="str">
            <v>◎家庭教育
家E5了解家庭中各種關係的互動（親子、手足、祖孫及其他親屬等）。
◎多元文化教育
多E2建立自己的文化認同與意識。
◎國際教育
國E2發展具國際視野的本土認同。</v>
          </cell>
        </row>
        <row r="4">
          <cell r="F4" t="str">
            <v>國-E-A2透過國語文學習，掌握文本要旨、發展學習及解決問題策略、初探邏輯思維，並透過體驗與實踐，處理日常生活問題。
國-E-C3閱讀各類文本，培養理解與關心本土及國際事務的基本素養，以認同自我文化，並能包容、尊重與欣賞多元文化。</v>
          </cell>
          <cell r="G4" t="str">
            <v>Aa-Ⅱ-1 標注注音符號的各類文本。
Ab-Ⅱ-1 1,800個常用字的字形、字音和字義。
Ab-Ⅱ-2 1,200個常用字的使用。
Ab-Ⅱ-3 常用字部首及部件的表音及表義功能。
Ab-Ⅱ-4 多音字及多義字。
Ab-Ⅱ-5 3,000個常用語詞的認念。
Ab-Ⅱ-6 2,000個常用語詞的使用。
Ac-Ⅱ-1 各種標點符號的用法。
Ac-Ⅱ-2 各種基本句型。
Be-Ⅱ-3 在學習應用方面，以心得報告的寫作方法為主。
Be-Ⅱ-4 應用文本的結構。
Cc-Ⅱ-1 各類文本中的藝術、信仰、思想等文化內涵。</v>
          </cell>
          <cell r="H4" t="str">
            <v>1-Ⅱ-2 具備聆聽不同媒材的基本能力。
1-Ⅱ-3 聽懂適合程度的詩歌、戲劇，並說出聆聽內容的要點。
2-Ⅱ-2 運用適當詞語、正確語法表達想法。
3-Ⅱ-1 運用注音符號，理解生字新詞，提升閱讀效能。
4-Ⅱ-1 認識常用國字至少1,800字，使用1,200字。
4-Ⅱ-2 利用共同部件，擴充識字量。
4-Ⅱ-4 能分辨形近、音近字詞，並正確使用。
5-Ⅱ-3 讀懂與學習階段相符的文本。
5-Ⅱ-4 掌握句子和段落的意義與主要概念。
5-Ⅱ-5 認識記敘、抒情、說明及應用文本的特徵。
5-Ⅱ-6 運用適合學習階段的摘要策略，擷取大意。
5-Ⅱ-7 就文本的觀點，找出支持的理由。
5-Ⅱ-8 運用預測、推論、提問等策略，增進對文本的理解。
5-Ⅱ-10 透過大量閱讀，體會閱讀的樂趣。
6-Ⅱ-1 根據表達需要，使用各種標點符號。
6-Ⅱ-2 培養感受力、想像力等寫作基本能力。
6-Ⅱ-3 學習審題、立意、選材、組織等寫作步驟。
6-Ⅱ-4 書寫記敘、應用、說明事物的作品。</v>
          </cell>
          <cell r="I4" t="str">
            <v>1.能了解布袋戲與歌仔戲的表演特色。
2.能了解參觀心得報告所包含的重要內容。
3.能運用引用法，作為文章開頭。
4.能記錄觀察重點與發現，表達感受。
5.能體會戲劇演出背後的艱辛與努力。
6.能欣賞臺灣戲曲文化。</v>
          </cell>
          <cell r="J4" t="str">
            <v>實作｜作業｜紙筆測驗｜實踐</v>
          </cell>
          <cell r="K4" t="str">
            <v>◎多元文化教育
多E2建立自己的文化認同與意識。
◎戶外教育
戶E7參加學校校外教學活動，認識地方環境，如生態、環保、地質、文化等的戶外學習。
◎國際教育
國E2發展具國際視野的本土認同。</v>
          </cell>
        </row>
        <row r="5">
          <cell r="F5" t="str">
            <v>國-E-B3運用多重感官感受文藝之美，體驗生活中的美感事物，並發展藝文創作與欣賞的基本素養。
國-E-C3閱讀各類文本，培養理解與關心本土及國際事務的基本素養，以認同自我文化，並能包容、尊重與欣賞多元文化。</v>
          </cell>
          <cell r="G5" t="str">
            <v>Aa-Ⅱ-1 標注注音符號的各類文本。
Ab-Ⅱ-1 1,800個常用字的字形、字音和字義。
Ab-Ⅱ-2 1,200個常用字的使用。
Ab-Ⅱ-3 常用字部首及部件的表音及表義功能。
Ab-Ⅱ-5 3,000個常用語詞的認念。
Ab-Ⅱ-6 2,000個常用語詞的使用。
Ac-Ⅱ-1 各種標點符號的用法。
Ac-Ⅱ-2 各種基本句型。
Ad-Ⅱ-2 篇章的大意、主旨與簡單結構。
Ba-Ⅱ-2 順敘與倒敘法。
Cc-Ⅱ-1 各類文本中的藝術、信仰、思想等文化內涵。</v>
          </cell>
          <cell r="H5" t="str">
            <v>1-Ⅱ-1 聆聽時能讓對方充分表達意見。
1-Ⅱ-4 根據話語情境，分辨內容是否切題，理解主要內容和情感，並與對方互動。
2-Ⅱ-2 運用適當詞語、正確語法表達想法。
3-Ⅱ-1 運用注音符號，理解生字新詞，提升閱讀效能。
4-Ⅱ-1 認識常用國字至少1,800字，使用1,200字。
4-Ⅱ-2 利用共同部件，擴充識字量。
4-Ⅱ-4 能分辨形近、音近字詞，並正確使用。
5-Ⅱ-1 以適切的速率朗讀文本，表現抑揚頓挫與情感。
5-Ⅱ-2 理解各種標點符號的用法。
5-Ⅱ-4 掌握句子和段落的意義與主要概念。
5-Ⅱ-8 運用預測、推論、提問等策略，增進對文本的理解。
5-Ⅱ-9 覺察自己的閱讀理解情況，適時調整策略。
5-Ⅱ-11 閱讀多元文本，以認識議題。
6-Ⅱ-1 根據表達需要，使用各種標點符號。
6-Ⅱ-2 培養感受力、想像力等寫作基本能力。
6-Ⅱ-3 學習審題、立意、選材、組織等寫作步驟。</v>
          </cell>
          <cell r="I5" t="str">
            <v>1.能了解部落傳統文化正迅速的流失，需要人們關心與維護。
2.能知道「小飛魚」們透過展演，重拾對族群的認同與自信。
3.能辨析事件的發展過程與順序。
4.能運用自我提問策略，幫助理解。
5.能理解傳統文化的美好及保存的必要性。
6.能發覺自己文化值得珍視之處。</v>
          </cell>
          <cell r="J5" t="str">
            <v>實作｜作業｜紙筆測驗｜實踐</v>
          </cell>
          <cell r="K5" t="str">
            <v>◎人權教育
人E5欣賞、包容個別差異並尊重自己與他人的權利。
◎原住民族教育
原E6了解並尊重不同族群的歷史文化經驗。
◎多元文化教育
多E7減低或消除對他族文化的刻板印象或偏見，不以特定標準或成見去框限不同文化的意義與價值。
◎國際教育
國E2發展具國際視野的本土認同。</v>
          </cell>
        </row>
        <row r="6">
          <cell r="F6" t="str">
            <v>國-E-C2與他人互動時，能適切運用語文能力表達個人想法，理解與包容不同意見，樂於參與學校及社區活動，體會團隊合作的重要性。
國-E-C3閱讀各類文本，培養理解與關心本土及國際事務的基本素養，以認同自我文化，並能包容、尊重與欣賞多元文化。</v>
          </cell>
          <cell r="G6" t="str">
            <v>Aa-Ⅱ-1 標注注音符號的各類文本。
Ab-Ⅱ-1 1,800個常用字的字形、字音和字義。
Ab-Ⅱ-2 1,200個常用字的使用。
Ab-Ⅱ-4 多音字及多義字。
Ab-Ⅱ-5 3,000個常用語詞的認念。
Ab-Ⅱ-6 2,000個常用語詞的使用。
Ac-Ⅱ-1 各種標點符號的用法。
Ad-Ⅱ-2 篇章的大意、主旨與簡單結構。
Ba-Ⅱ-1 記敘文本的結構。
Ca-Ⅱ-1 各類文本中的飲食、服飾、交通工具、名勝古蹟及休閒娛樂等文化內涵。</v>
          </cell>
          <cell r="H6" t="str">
            <v>1-Ⅱ-1 聆聽時能讓對方充分表達意見。
2-Ⅱ-1 用清晰語音、適當語速和音量說話。
3-Ⅱ-1 運用注音符號，理解生字新詞，提升閱讀效能。
4-Ⅱ-1 認識常用國字至少1,800字，使用1,200字。
4-Ⅱ-5 利用字義推論詞義。
5-Ⅱ-3 讀懂與學習階段相符的文本。
5-Ⅱ-4 掌握句子和段落的意義與主要概念。
5-Ⅱ-5 認識記敘、抒情、說明及應用文本的特徵。
5-Ⅱ-7 就文本的觀點，找出支持的理由。
5-Ⅱ-8 運用預測、推論、提問等策略，增進對文本的理解。
5-Ⅱ-9 覺察自己的閱讀理解情況，適時調整策略。
6-Ⅱ-1 根據表達需要，使用各種標點符號。
6-Ⅱ-2 培養感受力、想像力等寫作基本能力。
6-Ⅱ-4 書寫記敘、應用、說明事物的作品。</v>
          </cell>
          <cell r="I6" t="str">
            <v>1.能知道各種米食的製作方法。
2.能了解各種米食所代表的文化、族群。
3.能運用感官摹寫，作為文章開頭。
4.能判斷文句中運用感官描寫的地方，並了解帶來的效果。
5.能培養對不同文化的接納態度。</v>
          </cell>
          <cell r="J6" t="str">
            <v>實作｜作業｜紙筆測驗｜實踐</v>
          </cell>
          <cell r="K6" t="str">
            <v>◎多元文化教育
多E4理解到不同文化共存的事實。
多E6了解各文化間的多樣性與差異性。
◎戶外教育
戶E3善用五官的感知，培養眼、耳、鼻、舌、觸覺及心靈感受的能力。
◎閱讀素養教育
閱E6發展向文本提問的能力。
◎國際教育
國E1了解我國與世界其他國家的文化特質。</v>
          </cell>
        </row>
        <row r="7">
          <cell r="F7" t="str">
            <v>國-E-A1認識國語文的重要性，培養國語文的興趣，能運用國語文認識自我、表現自我，奠定終身學習的基礎。
國-E-A2透過國語文學習，掌握文本要旨、發展學習及解決問題策略、初探邏輯思維，並透過體驗與實踐，處理日常生活問題。</v>
          </cell>
          <cell r="G7" t="str">
            <v>Ab-Ⅱ-5 3,000個常用語詞的認念。
Ab-Ⅱ-6 2,000個常用語詞的使用。
Ad-Ⅱ-2 篇章的大意、主旨與簡單結構。
Ba-Ⅱ-1 記敘文本的結構。
Ba-Ⅱ-2 順敘與倒敘法。</v>
          </cell>
          <cell r="H7" t="str">
            <v>1-Ⅱ-4 根據話語情境，分辨內容是否切題，理解主要內容和情感，並與對方互動。
5-Ⅱ-4 掌握句子和段落的意義與主要概念。
6-Ⅱ-3 學習審題、立意、選材、組織等寫作步驟。</v>
          </cell>
          <cell r="I7" t="str">
            <v>1.能聽懂同音詞，減少誤解。
2.能寫出吸引人的文章開頭。
3.能學會運用順敘與倒敘。</v>
          </cell>
          <cell r="J7" t="str">
            <v>實作｜作業｜紙筆測驗｜實踐</v>
          </cell>
          <cell r="K7" t="str">
            <v>◎閱讀素養教育
閱E1認識一般生活情境中需要使用的，以及學習學科基礎知識所應具備的字詞彙。
閱E2認識與領域相關的文本類型與寫作題材。</v>
          </cell>
        </row>
        <row r="8">
          <cell r="F8" t="str">
            <v>國-E-A1認識國語文的重要性，培養國語文的興趣，能運用國語文認識自我、表現自我，奠定終身學習的基礎。
國-E-B1理解與運用國語文在日常生活中學習體察他人的感受，並給予適當的回應，以達成溝通及互動的目標。</v>
          </cell>
          <cell r="G8" t="str">
            <v>Ab-Ⅱ-1 1,800個常用字的字形、字音和字義。
Ab-Ⅱ-2 1,200個常用字的使用。
Ab-Ⅱ-3 常用字部首及部件的表音及表義功能。
Ab-Ⅱ-6 2,000個常用語詞的使用。
Ab-Ⅱ-10 字辭典的運用。
Ac-Ⅱ-4 各類文句的語氣與意義。
Ad-Ⅱ-3 故事、童詩、現代散文等。
Bb-Ⅱ-1 自我情感的表達。
Bb-Ⅱ-3 對物或自然的情懷。
Cc-Ⅱ-1 各類文本中的藝術、信仰、思想等文化內涵。</v>
          </cell>
          <cell r="H8" t="str">
            <v>1-Ⅱ-1 聆聽時能讓對方充分表達意見。
1-Ⅱ-3 聽懂適合程度的詩歌、戲劇，並說出聆聽內容的要點。
2-Ⅱ-1 用清晰語音、適當語速和音量說話。
2-Ⅱ-2 運用適當詞語、正確語法表達想法。
4-Ⅱ-1 認識常用國字至少1,800字，使用1,200字。
4-Ⅱ-2 利用共同部件，擴充識字量。
4-Ⅱ-3 會利用書面或數位方式查字辭典，並能利用字辭典，分辨字詞義。
4-Ⅱ-4 能分辨形近、音近字詞，並正確使用。
5-Ⅱ-1 以適切的速率朗讀文本，表現抑揚頓挫與情感。
5-Ⅱ-3 讀懂與學習階段相符的文本。
5-Ⅱ-4 掌握句子和段落的意義與主要概念。
5-Ⅱ-5 認識記敘、抒情、說明及應用文本的特徵。
5-Ⅱ-7 就文本的觀點，找出支持的理由。
5-Ⅱ-8 運用預測、推論、提問等策略，增進對文本的理解。
6-Ⅱ-2 培養感受力、想像力等寫作基本能力。
6-Ⅱ-5 仿寫童詩。
6-Ⅱ-6 運用改寫、縮寫、擴寫等技巧寫作。</v>
          </cell>
          <cell r="I8" t="str">
            <v>1.能認識文章主旨的意義。
2.能認識副詞修飾動作的方式。
3.能從段落大意找出文章主旨。
4.能說出羽化成蝶各階段感受。
5.能活用副詞改寫、仿寫和潤飾文句。
6.能認同勇敢的態度，並樂意培養。</v>
          </cell>
          <cell r="J8" t="str">
            <v>實作｜作業｜紙筆測驗｜實踐</v>
          </cell>
          <cell r="K8" t="str">
            <v>◎環境教育
環E2覺知生物生命的美與價值，關懷動、植物的生命。
◎品德教育
品EJU1尊重生命。
◎生命教育
生E1探討生活議題，培養思考的適當情意與態度。
◎閱讀素養教育
閱E13願意廣泛接觸不同類型及不同學科主題的文本。</v>
          </cell>
        </row>
        <row r="9">
          <cell r="F9" t="str">
            <v>國-E-B1理解與運用國語文在日常生活中學習體察他人的感受，並給予適當的回應，以達成溝通及互動的目標。
國-E-C1閱讀各類文本，從中培養是非判斷的能力，以了解自己與所處社會的關係，培養同理心與責任感，關懷自然生態與增進公民意識。</v>
          </cell>
          <cell r="G9" t="str">
            <v>Ab-Ⅱ-1 1,800個常用字的字形、字音和字義。
Ab-Ⅱ-2 1,200個常用字的使用。
Ab-Ⅱ-3 常用字部首及部件的表音及表義功能。
Ab-Ⅱ-4 多音字及多義字。
Ab-Ⅱ-6 2,000個常用語詞的使用。
Ac-Ⅱ-2 各種基本句型。
Ac-Ⅱ-4 各類文句的語氣與意義。
Ad-Ⅱ-2 篇章的大意、主旨與簡單結構。
Ba-Ⅱ-1 記敘文本的結構。
Cc-Ⅱ-1 各類文本中的藝術、信仰、思想等文化內涵。</v>
          </cell>
          <cell r="H9" t="str">
            <v>1-Ⅱ-1 聆聽時能讓對方充分表達意見。
2-Ⅱ-3 把握說話的重點與順序，對談時能做適當的回應。
2-Ⅱ-4 樂於參加討論，提供個人的觀點和意見。
3-Ⅱ-1 運用注音符號，理解生字新詞，提升閱讀效能。
4-Ⅱ-1 認識常用國字至少1,800字，使用1,200字。
4-Ⅱ-2 利用共同部件，擴充識字量。
4-Ⅱ-4 能分辨形近、音近字詞，並正確使用。
4-Ⅱ-5 利用字義推論詞義。
5-Ⅱ-1 以適切的速率朗讀文本，表現抑揚頓挫與情感。
5-Ⅱ-3 讀懂與學習階段相符的文本。
5-Ⅱ-4 掌握句子和段落的意義與主要概念。
5-Ⅱ-6 運用適合學習階段的摘要策略，擷取大意。
5-Ⅱ-7 就文本的觀點，找出支持的理由。
5-Ⅱ-8 運用預測、推論、提問等策略，增進對文本的理解。
5-Ⅱ-9 覺察自己的閱讀理解情況，適時調整策略。
6-Ⅱ-1 根據表達需要，使用各種標點符號。
6-Ⅱ-2 培養感受力、想像力等寫作基本能力。</v>
          </cell>
          <cell r="I9" t="str">
            <v>1.能認識課本的主角，知道他的困境及努力過程。
2.能分辨什麼是鼓勵人的話語。
3.能讀懂人物傳記。
4.能從題目找文章主旨。
5.能看見別人的困境並適時鼓勵別人。
6.能試著分析人物傳記的寫作方式。
7.能從「動作」與「聯想」生動描寫人物。
8.能分享自己或他人迎向挑戰的故事。
9.能以樂觀的態度面對困境。</v>
          </cell>
          <cell r="J9" t="str">
            <v>實作｜作業｜紙筆測驗｜實踐</v>
          </cell>
          <cell r="K9" t="str">
            <v>◎人權教育
人E5欣賞、包容個別差異並尊重自己與他人的權利。
人E6覺察個人的偏見，並避免歧視行為的產生。
◎品德教育
品E2自尊尊人與自愛愛人。
◎生命教育
生E7發展設身處地、感同身受的同理心及主動去愛的能力，察覺自己從他者接受的各種幫助，培養感恩之心。
◎生涯規劃教育
涯E6覺察個人的優勢能力。</v>
          </cell>
        </row>
        <row r="10">
          <cell r="F10" t="str">
            <v>國-E-A2透過國語文學習，掌握文本要旨、發展學習及解決問題策略、初探邏輯思維，並透過體驗與實踐，處理日常生活問題。
國-E-A3運用國語文充實生活經驗，學習有步驟的規畫活動和解決問題，並探索多元知能，培養創新精神，以增進生活適應力。</v>
          </cell>
          <cell r="G10" t="str">
            <v>Aa-Ⅱ-1 標注注音符號的各類文本。
Ab-Ⅱ-1 1,800個常用字的字形、字音和字義。
Ab-Ⅱ-2 1,200個常用字的使用。
Ab-Ⅱ-3 常用字部首及部件的表音及表義功能。
Ab-Ⅱ-5 3,000個常用語詞的認念。
Ab-Ⅱ-6 2,000個常用語詞的使用。
Ac-Ⅱ-1 各種標點符號的用法。
Ac-Ⅱ-2 各種基本句型。
Ac-Ⅱ-4 各類文句的語氣與意義。
Ad-Ⅱ-1 意義段。
Ad-Ⅱ-2 篇章的大意、主旨與簡單結構。
Ba-Ⅱ-1 記敘文本的結構。
Bb-Ⅱ-5 藉由敘述事件與描寫景物間接抒情。</v>
          </cell>
          <cell r="H10" t="str">
            <v>1-Ⅱ-1 聆聽時能讓對方充分表達意見。
1-Ⅱ-4 根據話語情境，分辨內容是否切題，理解主要內容和情感，並與對方互動。
2-Ⅱ-1 用清晰語音、適當語速和音量說話。
2-Ⅱ-4 樂於參加討論，提供個人的觀點和意見。
3-Ⅱ-1 運用注音符號，理解生字新詞，提升閱讀效能。
4-Ⅱ-1 認識常用國字至少1,800字，使用1,200字。
4-Ⅱ-2 利用共同部件，擴充識字量。
4-Ⅱ-4 能分辨形近、音近字詞，並正確使用。
5-Ⅱ-3 讀懂與學習階段相符的文本。
5-Ⅱ-4 掌握句子和段落的意義與主要概念。
5-Ⅱ-5 認識記敘、抒情、說明及應用文本的特徵。
5-Ⅱ-6 運用適合學習階段的摘要策略，擷取大意。
5-Ⅱ-7 就文本的觀點，找出支持的理由。
5-Ⅱ-8 運用預測、推論、提問等策略，增進對文本的理解。
5-Ⅱ-9 覺察自己的閱讀理解情況，適時調整策略。
5-Ⅱ-10 透過大量閱讀，體會閱讀的樂趣。
6-Ⅱ-1 根據表達需要，使用各種標點符號。
6-Ⅱ-2 培養感受力、想像力等寫作基本能力。</v>
          </cell>
          <cell r="I10" t="str">
            <v>1.能了解連結／推論策略的內涵與用法。
2.能從本課學習了解自我挑戰的意義。
3.能由重要段落找文章主旨。
4.能在文章裡找線索，以及自己的經驗推論文意及情緒。
5.能運用情緒描寫的技巧，練習藉事物。
6.能從故事體認只要勇敢面對挑戰，就有克服困難與挑戰的機會。
7.能分享自我挑戰的經驗與做法。</v>
          </cell>
          <cell r="J10" t="str">
            <v>實作｜作業｜紙筆測驗｜實踐</v>
          </cell>
          <cell r="K10" t="str">
            <v>◎生命教育
生E3理解人是會思考、有情緒、能進行自主決定的個體。
◎閱讀素養教育
閱E2認識與領域相關的文本類型與寫作題材。
閱E3熟悉與學科學習相關的文本閱讀策略。
◎戶外教育
戶E3善用五官的感知，培養眼、耳、鼻、舌、觸覺及心靈感受的能力。</v>
          </cell>
        </row>
        <row r="11">
          <cell r="F11" t="str">
            <v>國-E-B1理解與運用國語文在日常生活中學習體察他人的感受，並給予適當的回應，以達成溝通及互動的目標。
國-E-C2與他人互動時，能適切運用語文能力表達個人想法，理解與包容不同意見，樂於參與學校及社區活動，體會團隊合作的重要性。</v>
          </cell>
          <cell r="G11" t="str">
            <v>Ad-Ⅱ-2 篇章的大意、主旨與簡單結構。</v>
          </cell>
          <cell r="H11" t="str">
            <v>2-Ⅱ-1 用清晰語音、適當語速和音量說話。
2-Ⅱ-2 運用適當詞語、正確語法表達想法。
2-Ⅱ-4 樂於參加討論，提供個人的觀點和意見。
5-Ⅱ-3 讀懂與學習階段相符的文本。
6-Ⅱ-7 找出作品的錯誤，並加以修改。</v>
          </cell>
          <cell r="I11" t="str">
            <v>1.能學會鼓勵人的技巧。
2.能讀懂人物傳記，從中得到啟發。
3.能找出文章主旨，讀懂內容。
4.能修正病句。</v>
          </cell>
          <cell r="J11" t="str">
            <v>實作｜作業｜紙筆測驗｜實踐</v>
          </cell>
          <cell r="K11" t="str">
            <v xml:space="preserve">◎閱讀素養教育
閱E2認識與領域相關的文本類型與寫作題材。
閱E12培養喜愛閱讀的態度。
閱E14喜歡與他人討論、分享自己閱讀的文本。
</v>
          </cell>
        </row>
        <row r="12">
          <cell r="F12" t="str">
            <v>國-E-B1理解與運用國語文在日常生活中學習體察他人的感受，並給予適當的回應，以達成溝通及互動的目標。
國-E-C3閱讀各類文本，培養理解與關心本土及國際事務的基本素養，以認同自我文化，並能包容、尊重與欣賞多元文化。</v>
          </cell>
          <cell r="G12" t="str">
            <v>Aa-Ⅱ-1 標注注音符號的各類文本。
Ab-Ⅱ-1 1,800個常用字的字形、字音和字義。
Ab-Ⅱ-2 1,200個常用字的使用。
Ab-Ⅱ-3 常用字部首及部件的表音及表義功能。
Ab-Ⅱ-5 3,000個常用語詞的認念。
Ab-Ⅱ-6 2,000個常用語詞的使用。
Ac-Ⅱ-1 各種標點符號的用法。
Ac-Ⅱ-4 各類文句的語氣與意義。
Ad-Ⅱ-2 篇章的大意、主旨與簡單結構。
Bc-Ⅱ-1 具邏輯、客觀、理性的說明，如科學知識、產品、環境等文本。
Bc-Ⅱ-2 描述、列舉、因果等寫作手法。
Bc-Ⅱ-3 數據、圖表、圖片、工具列等輔助說明。
Cc-Ⅱ-1 各類文本中的藝術、信仰、思想等文化內涵。</v>
          </cell>
          <cell r="H12" t="str">
            <v>1-Ⅱ-2 具備聆聽不同媒材的基本能力。
2-Ⅱ-3 把握說話的重點與順序，對談時能做適當的回應。
3-Ⅱ-1 運用注音符號，理解生字新詞，提升閱讀效能。
3-Ⅱ-2 運用注音符號，檢索資訊，吸收新知。
4-Ⅱ-1 認識常用國字至少1,800字，使用1,200字。
4-Ⅱ-2 利用共同部件，擴充識字量。
4-Ⅱ-4 能分辨形近、音近字詞，並正確使用。
4-Ⅱ-5 利用字義推論詞義。
5-Ⅱ-3 讀懂與學習階段相符的文本。
5-Ⅱ-4 掌握句子和段落的意義與主要概念。
5-Ⅱ-5 認識記敘、抒情、說明及應用文本的特徵。
5-Ⅱ-8 運用預測、推論、提問等策略，增進對文本的理解。
5-Ⅱ-9 覺察自己的閱讀理解情況，適時調整策略。
6-Ⅱ-1 根據表達需要，使用各種標點符號。
6-Ⅱ-4 書寫記敘、應用、說明事物的作品。</v>
          </cell>
          <cell r="I12" t="str">
            <v>1.能掌握課文的核心主旨。
2.能知道文中運用總結法做結尾的寫作手法。
3.能運用結構圖整理課文內容。
4.能使用列舉與描述清楚說明事物。
5.能透過了解各種母親花的意義，進而表達對母親的謝意。</v>
          </cell>
          <cell r="J12" t="str">
            <v>實作｜作業｜紙筆測驗｜實踐</v>
          </cell>
          <cell r="K12" t="str">
            <v>◎家庭教育
家E7表達對家庭成員的關心與情感。
◎品德教育
品EJU2孝悌仁愛。
◎閱讀素養教育
閱E6發展向文本提問的能力。
◎國際教育
國E4了解國際文化的多樣性。</v>
          </cell>
        </row>
        <row r="13">
          <cell r="F13" t="str">
            <v>國-E-A2透過國語文學習，掌握文本要旨、發展學習及解決問題策略、初探邏輯思維，並透過體驗與實踐，處理日常生活問題。
國-E-C1閱讀各類文本，從中培養是非判斷的能力，以了解自己與所處社會的關係，培養同理心與責任感，關懷自然生態與增進公民意識。</v>
          </cell>
          <cell r="G13" t="str">
            <v>Aa-Ⅱ-1 標注注音符號的各類文本。
Ab-Ⅱ-1 1,800個常用字的字形、字音和字義。
Ab-Ⅱ-2 1,200個常用字的使用。
Ab-Ⅱ-3 常用字部首及部件的表音及表義功能。
Ab-Ⅱ-4 多音字及多義字。
Ab-Ⅱ-5 3,000個常用語詞的認念。
Ab-Ⅱ-6 2,000個常用語詞的使用。
Ac-Ⅱ-1 各種標點符號的用法。
Ac-Ⅱ-3 基礎複句的意義。
Ac-Ⅱ-4 各類文句的語氣與意義。
Ad-Ⅱ-1 意義段。
Ad-Ⅱ-2 篇章的大意、主旨與簡單結構。
Ba-Ⅱ-2 順敘與倒敘法。
Cb-Ⅱ-1 各類文本中所反映的個人與家庭、鄉里、國族及其他社群的關係。</v>
          </cell>
          <cell r="H13" t="str">
            <v>1-Ⅱ-4 根據話語情境，分辨內容是否切題，理解主要內容和情感，並與對方互動。
2-Ⅱ-3 把握說話的重點與順序，對談時能做適當的回應。
3-Ⅱ-1 運用注音符號，理解生字新詞，提升閱讀效能。
4-Ⅱ-1 認識常用國字至少1,800字，使用1,200字。
4-Ⅱ-2 利用共同部件，擴充識字量。
4-Ⅱ-4 能分辨形近、音近字詞，並正確使用。
5-Ⅱ-2 理解各種標點符號的用法。
5-Ⅱ-4 掌握句子和段落的意義與主要概念。
5-Ⅱ-5 認識記敘、抒情、說明及應用文本的特徵。
5-Ⅱ-7 就文本的觀點，找出支持的理由。
5-Ⅱ-8 運用預測、推論、提問等策略，增進對文本的理解。
5-Ⅱ-9 覺察自己的閱讀理解情況，適時調整策略。
5-Ⅱ-11 閱讀多元文本，以認識議題。
6-Ⅱ-2 培養感受力、想像力等寫作基本能力。
6-Ⅱ-3 學習審題、立意、選材、組織等寫作步驟。</v>
          </cell>
          <cell r="I13" t="str">
            <v>1.能了解動物跟人一樣都有生命，都需要被善待。
2.能認識記敘文寫作中的「倒敘法」。
3.能聽出並理解對話內容中的情感。
4.能學會寫出一件事的感想做為文章的結尾。
5.能感受課文中親子的趣味互動。
6.能培養尊重生命的態度。</v>
          </cell>
          <cell r="J13" t="str">
            <v>實作｜作業｜紙筆測驗｜實踐</v>
          </cell>
          <cell r="K13" t="str">
            <v>◎環境教育
環E2覺知生物生命的美與價值，關懷動、植物的生命。
◎家庭教育
家E4覺察個人情緒並適切表達，與家人及同儕適切互動。
家E5了解家庭中各種關係的互動（親子、手足、祖孫及其他親屬等）。
◎生命教育
生E7發展設身處地、感同身受的同理心及主動去愛的能力，察覺自己從他者接受的各種幫助，培養感恩之心。</v>
          </cell>
        </row>
        <row r="14">
          <cell r="E14" t="str">
            <v>第參單元愛在哪裡
第九課用一公斤愛嘉明湖</v>
          </cell>
          <cell r="F14" t="str">
            <v>國-E-A3運用國語文充實生活經驗，學習有步驟的規劃活動和解決問題，並探索多元知能，培養創新精神，以增進生活適應力。
國-E-C1閱讀各類文本，從中培養是非判斷的能力，以了解自己與所處社會的關係，培養同理心與責任感，關懷自然生態與增進公民意識。</v>
          </cell>
          <cell r="G14" t="str">
            <v>Aa-Ⅱ-1 標注注音符號的各類文本。
Ab-Ⅱ-1 1,800個常用字的字形、字音和字義。
Ab-Ⅱ-2 1,200個常用字的使用。
Ab-Ⅱ-3 常用字部首及部件的表音及表義功能。
Ab-Ⅱ-4 多音字及多義字。
Ab-Ⅱ-5 3,000個常用語詞的認念。
Ab-Ⅱ-6 2,000個常用語詞的使用。
Ac-Ⅱ-2 各種基本句型。
Ac-Ⅱ-3 基礎複句的意義。
Ac-Ⅱ-4 各類文句的語氣與意義。
Ad-Ⅱ-2 篇章的大意、主旨與簡單結構。
Ba-Ⅱ-1 記敘文本的結構。
Cb-Ⅱ-1 各類文本中所反映的個人與家庭、鄉里、國族及其他社群的關係。</v>
          </cell>
          <cell r="H14" t="str">
            <v>1-Ⅱ-2 具備聆聽不同媒材的基本能力。
2-Ⅱ-3 把握說話的重點與順序，對談時能做適當的回應。
2-Ⅱ-4 樂於參加討論，提供個人的觀點和意見。
3-Ⅱ-1 運用注音符號，理解生字新詞，提升閱讀效能。
4-Ⅱ-1 認識常用國字至少1,800字，使用1,200字。
4-Ⅱ-2 利用共同部件，擴充識字量。
4-Ⅱ-4 能分辨形近、音近字詞，並正確使用。
4-Ⅱ-5 利用字義推論詞義。
5-Ⅱ-2 理解各種標點符號的用法。
5-Ⅱ-4 掌握句子和段落的意義與主要概念。
5-Ⅱ-5 認識記敘、抒情、說明及應用文本的特徵。
5-Ⅱ-7 就文本的觀點，找出支持的理由。
5-Ⅱ-8 運用預測、推論、提問等策略，增進對文本的理解。
5-Ⅱ-9 覺察自己的閱讀理解情況，適時調整策略。
5-Ⅱ-11 閱讀多元文本，以認識議題。
6-Ⅱ-2 培養感受力、想像力等寫作基本能力。
6-Ⅱ-3 學習審題、立意、選材、組織等寫作步驟。
6-Ⅱ-4 書寫記敘、應用、說明事物的作品。</v>
          </cell>
          <cell r="I14" t="str">
            <v>1.能了解環境永續之重要性。
2.能認識以「期許法」作為文章結尾的寫作方法。
3.能適當描寫景物與人物神態。
4.能運用「期許法」表達文章旨意。
5.能覺知人類的活動會對自然環境產生影響。
6.能以實際行動愛護山林。</v>
          </cell>
          <cell r="J14" t="str">
            <v>實作｜作業｜紙筆測驗｜實踐</v>
          </cell>
          <cell r="K14" t="str">
            <v>◎環境教育
環E1參與戶外學習與自然體驗，覺知自然環境的美、平衡、與完整性。
環E3了解人與自然和諧共生，進而保護重要棲地。
◎防災教育
防E2臺灣地理位置、地質狀況、與生態環與生態環與生態環與生態環境與災害緊密相關。
◎戶外教育
戶E4覺知自身的生活方式會對自然環境產生影響與衝擊。</v>
          </cell>
        </row>
        <row r="15">
          <cell r="F15" t="str">
            <v>國-E-A2透過國語文學習，掌握文本要旨、發展學習及解決問題策略、初探邏輯思維，並透過體驗與實踐，處理日常生活問題。
國-E-C1閱讀各類文本，從中培養是非判斷的能力，以了解自己與所處社會的關係，培養同理心與責任感，關懷自然生態與增進公民意識。</v>
          </cell>
          <cell r="G15" t="str">
            <v>Aa-Ⅱ-1 標注注音符號的各類文本。
Ab-Ⅱ-1 1,800個常用字的字形、字音和字義。
Ab-Ⅱ-2 1,200個常用字的使用。
Ab-Ⅱ-6 2,000個常用語詞的使用。
Ac-Ⅱ-1 各種標點符號的用法。
Ac-Ⅱ-2 各種基本句型。
Ac-Ⅱ-4 各類文句的語氣與意義。
Ad-Ⅱ-2 篇章的大意、主旨與簡單結構。
Ba-Ⅱ-1 記敘文本的結構。
Ca-Ⅱ-1 各類文本中的飲食、服飾、交通工具、名勝古蹟及休閒娛樂等文化內涵。</v>
          </cell>
          <cell r="H15" t="str">
            <v>1-Ⅱ-1 聆聽時能讓對方充分表達意見。
2-Ⅱ-4 樂於參加討論，提供個人的觀點和意見。
3-Ⅱ-1 運用注音符號，理解生字新詞，提升閱讀效能。
3-Ⅱ-2 運用注音符號，檢索資訊，吸收新知。
4-Ⅱ-1 認識常用國字至少1,800字，使用1,200字。
4-Ⅱ-2 利用共同部件，擴充識字量。
4-Ⅱ-5 利用字義推論詞義。
5-Ⅱ-3 讀懂與學習階段相符的文本。
5-Ⅱ-4 掌握句子和段落的意義與主要概念。
5-Ⅱ-5 認識記敘、抒情、說明及應用文本的特徵。
5-Ⅱ-7 就文本的觀點，找出支持的理由。
5-Ⅱ-8 運用預測、推論、提問等策略，增進對文本的理解。
5-Ⅱ-11 閱讀多元文本，以認識議題。
6-Ⅱ-2 培養感受力、想像力等寫作基本能力。
6-Ⅱ-3 學習審題、立意、選材、組織等寫作步驟。</v>
          </cell>
          <cell r="I15" t="str">
            <v>1.能知道本身的經驗會影響自己對事件的觀點。
2.能理解文章使用「設問法」結尾的用意。
3.能有條理的向他人陳述自己的觀點與理由。
4.能夠找出文章中不同的觀點，與形成觀點的理由。
5.能同理他人的感受，培養尊重多元觀點的態度。
6.能自行思考議題，整理出自己的觀點與理由。</v>
          </cell>
          <cell r="J15" t="str">
            <v>實作｜作業｜紙筆測驗｜實踐</v>
          </cell>
          <cell r="K15" t="str">
            <v>◎人權教育
人E3了解每個人需求的不同，並討論與遵守團體的規則。
人E5欣賞、包容個別差異並尊重自己他人的權利。
◎生命教育
生E1探討生活議題，培養思考的適當情意與態度。
◎品德教育
品E6同理分享。
◎閱讀素養教育
閱E2認識與領域相關的文本類型與寫作題材。</v>
          </cell>
        </row>
        <row r="16">
          <cell r="F16" t="str">
            <v>國-E-B1理解與運用國語文在日常生活中學習體察他人的感受，並給予適當的回應，以達成溝通及互動的目標。
國-E-C1閱讀各類文本，從中培養是非判斷的能力，以了解自己與所處社會的關係，培養同理心與責任感，關懷自然生態與增進公民意識。</v>
          </cell>
          <cell r="G16" t="str">
            <v>Ba-Ⅱ-1 記敘文本的結構。
Be-Ⅱ-4 應用文本的結構。</v>
          </cell>
          <cell r="H16" t="str">
            <v>1-Ⅱ-4 根據話語情境，分辨內容是否切題，理解主要內容和情感，並與對方互動。
5-Ⅱ-3 讀懂與學習階段相符的文本。
5-Ⅱ-6 運用適合學習階段的摘要策略，擷取大意。
6-Ⅱ-3 學習審題、立意、選材、組織等寫作步驟。</v>
          </cell>
          <cell r="I16" t="str">
            <v>1.能聽懂對話。
2.能知道閱讀報紙的方法。
3.能寫出簡潔有利的文章的結尾。</v>
          </cell>
          <cell r="J16" t="str">
            <v>實作｜作業｜紙筆測驗｜實踐</v>
          </cell>
          <cell r="K16" t="str">
            <v xml:space="preserve">◎閱讀素養教育
閱E3熟悉與學科學習相關的文本閱讀策略。
閱E10中、高年級：能從報章雜誌及其他閱讀媒材中汲取與學科相關的知識。
閱E13願意廣泛接觸不同類型及不同學科主題的文本。
</v>
          </cell>
        </row>
        <row r="17">
          <cell r="F17" t="str">
            <v>國-E-A3運用國語文充實生活經驗，學習有步驟的規畫活動和解決問題，並探索多元知能，培養創新精神，以增進生活適應力。
國-E-B2理解網際網路和資訊科技對學習的重要性，藉以擴展語文學習的範疇，並培養審慎使用各類資訊的能力。</v>
          </cell>
          <cell r="G17" t="str">
            <v>Aa-Ⅱ-1 標注注音符號的各類文本。
Ab-Ⅱ-1 1,800個常用字的字形、字音和字義。
Ab-Ⅱ-2 1,200個常用字的使用。
Ab-Ⅱ-3 常用字部首及部件的表音及表義功能。
Ab-Ⅱ-5 3,000個常用語詞的認念。
Ab-Ⅱ-6 2,000個常用語詞的使用。
Ac-Ⅱ-1 各種標點符號的用法。
Ac-Ⅱ-2 各種基本句型。
Ad-Ⅱ-2 篇章的大意、主旨與簡單結構。
Bc-Ⅱ-1 具邏輯、客觀、理性的說明，如科學知識、產品、環境等文本。
Bc-Ⅱ-3 數據、圖表、圖示、工具列等輔助說明。</v>
          </cell>
          <cell r="H17" t="str">
            <v>1-Ⅱ-1 聆聽時能讓對方充分表達意見。
2-Ⅱ-1 用清晰語音、適當語速和音量說話。
2-Ⅱ-4 樂於參加討論，提供個人的觀點和意見。
3-Ⅱ-1 運用注音符號，理解生字新詞，提升閱讀效能。
4-Ⅱ-1 認識常用國字至少1,800字，使用1,200字。
4-Ⅱ-2 利用共同部件，擴充識字量。
4-Ⅱ-4 能分辨形近、音近字詞，並正確使用。
4-Ⅱ-5 利用字義推論詞義。
5-Ⅱ-1 以適切的速率朗讀文本，表現抑揚頓挫與情感。
5-Ⅱ-2 理解各種標點符號的用法。
5-Ⅱ-3 讀懂與學習階段相符的文本。
5-Ⅱ-5 認識記敘、抒情、說明及應用文本的特徵。
5-Ⅱ-6 運用適合學習階段的摘要策略，擷取大意。
5-Ⅱ-7 就文本的觀點，找出支持的理由。
5-Ⅱ-10 透過大量閱讀，體會閱讀的樂趣。
6-Ⅱ-1 根據表達需要，使用各種標點符號。
6-Ⅱ-2 培養感受力、想像力等寫作基本能力。
6-Ⅱ-4 書寫記敘、應用、說明事物的作品。</v>
          </cell>
          <cell r="I17" t="str">
            <v>1.能知道有些發明是透過合併兩物的方法來想像。
2.能了解想像與發明的關係。
3.能運用歸納、找主題句的方式形成段落大意，並組織成全文大意。
4.能運用合併兩物之原則練習想像。
5.能享受想像之樂趣。
6.能養成觀察生活周遭問題的習慣。</v>
          </cell>
          <cell r="J17" t="str">
            <v>實作｜作業｜紙筆測驗｜實踐</v>
          </cell>
          <cell r="K17" t="str">
            <v>◎科技教育
科E7依據設計構想以規畫物品的製作步驟。
科E8利用創意思考的技巧。
◎生涯規劃教育
涯E12學習解決問題與做決定的能力。
◎閱讀素養教育
閱E13願意廣泛接觸不同類型及不同學科主題的文本。</v>
          </cell>
        </row>
        <row r="18">
          <cell r="F18" t="str">
            <v>國-E-B2理解網際網路和資訊科技對學習的重要性，藉以擴展語文學習的範疇，並培養審慎使用各類資訊的能力。
國-E-B3運用多重感官感受文藝之美，體驗生活中的美感事物，並發展藝文創作與欣賞的基本素養。</v>
          </cell>
          <cell r="G18" t="str">
            <v>Ab-Ⅱ-1 1,800個常用字的字形、字音和字義。
Ab-Ⅱ-2 1,200個常用字的使用。
Ab-Ⅱ-5 3,000個常用語詞的認念。
Ab-Ⅱ-6 2,000個常用語詞的使用。
Ab-Ⅱ-9 量詞的運用。
Ac-Ⅱ-1 各種標點符號的用法。
Ac-Ⅱ-2 各種基本句型。
Ad-Ⅱ-2 篇章的大意、主旨與簡單結構。
Ba-Ⅱ-1 記敘文本的結構。
Cc-Ⅱ-1 各類文本中的藝術、信仰、思想等文化內涵。</v>
          </cell>
          <cell r="H18" t="str">
            <v>1-Ⅱ-2 具備聆聽不同媒材的基本能力。
2-Ⅱ-2 運用適當詞語、正確語法表達想法。
2-Ⅱ-4 樂於參加討論，提供個人的觀點和意見。
3-Ⅱ-1 運用注音符號，理解生字新詞，提升閱讀效能。
3-Ⅱ-2 運用注音符號，檢索資訊，吸收新知。
4-Ⅱ-1 認識常用國字至少1,800字，使用1,200字。
4-Ⅱ-3 會利用書面或數位方式查字辭典，並能利用字辭典，分辨字詞義。
4-Ⅱ-5 利用字義推論詞義。
5-Ⅱ-3 讀懂與學習階段相符的文本。
5-Ⅱ-4 掌握句子和段落的意義與主要概念。
5-Ⅱ-5 認識記敘、抒情、說明及應用文本的特徵。
5-Ⅱ-7 就文本的觀點，找出支持的理由。
5-Ⅱ-8 運用預測、推論、提問等策略，增進對文本的理解。
5-Ⅱ-9 覺察自己的閱讀理解情況，適時調整策略。
6-Ⅱ-1 根據表達需要，使用各種標點符號。
6-Ⅱ-2 培養感受力、想像力等寫作基本能力。
6-Ⅱ-4 書寫記敘、應用、說明事物的作品。</v>
          </cell>
          <cell r="I18" t="str">
            <v>1.能理解作者運用改變規模的創作方式。
2.能了解作者在作品中所加入別具意義的巧思。
3.能分辨作品說明與觀看者的感受。
4.能運用想像力，賦予事物新的趣味。
5.能使用生活中看似平常的小物，作為創作的材料。
6.能體會藝術創作所帶給人的樂趣與驚喜。
7.能認同改變想法後，從不同視角中能發現許多樂趣。</v>
          </cell>
          <cell r="J18" t="str">
            <v>實作｜作業｜紙筆測驗｜實踐</v>
          </cell>
          <cell r="K18" t="str">
            <v>◎環境教育
環E16了解物質循環與資源回收利用的原理。
◎科技教育
科E2了解動手實作的重要性。
科E7依據設計構想以規畫物品的製作步驟。
科E8利用創意思考的技巧。
◎資訊教育
資E9利用資訊科技分享學習資源與心得。</v>
          </cell>
        </row>
        <row r="19">
          <cell r="F19" t="str">
            <v xml:space="preserve">國-E-A2透過國語文學習，掌握文本要旨、發展學習及解決問題策略、初探邏輯思維，並透過體驗與實踐，處理日常生活問題。
國-E-C2與他人互動時，能適切運用語文能力表達個人想法，理解與包容不同意見，樂於參與學校及社區活動，體會團隊合作的重要性。
</v>
          </cell>
          <cell r="G19" t="str">
            <v>Aa-Ⅱ-1 標注注音符號的各類文本。
Ab-Ⅱ-1 1,800個常用字的字形、字音和字義。
Ab-Ⅱ-2 1,200個常用字的使用。
Ab-Ⅱ-3 常用字部首及部件的表音及表義功能。
Ab-Ⅱ-4 多音字及多義字。
Ab-Ⅱ-5 3,000個常用語詞的認念。
Ab-Ⅱ-6 2,000個常用語詞的使用。
Ac-Ⅱ-1 各種標點符號的用法。
Ac-Ⅱ-2 各種基本句型。
Ac-Ⅱ-3 基礎複句的意義。
Ad-Ⅱ-2 篇章的大意、主旨與簡單結構。
Ba-Ⅱ-1 記敘文本的結構。
Cc-Ⅱ-1 各類文本中的藝術、信仰、思想等文化內涵。</v>
          </cell>
          <cell r="H19" t="str">
            <v>1-Ⅱ-1 聆聽時能讓對方充分表達意見。
2-Ⅱ-1 用清晰語音、適當語速和音量說話。
2-Ⅱ-2 運用適當詞語、正確語法表達想法。
3-Ⅱ-1 運用注音符號，理解生字新詞，提升閱讀效能。
3-Ⅱ-2 運用注音符號，檢索資訊，吸收新知。
4-Ⅱ-1 認識常用國字至少1,800字，使用1,200字。
4-Ⅱ-4 能分辨形近、音近字詞，並正確使用。
4-Ⅱ-5 利用字義推論詞義。
5-Ⅱ-3 讀懂與學習階段相符的文本。
5-Ⅱ-4 掌握句子和段落的意義與主要概念。
5-Ⅱ-5 認識記敘、抒情、說明及應用文本的特徵。
5-Ⅱ-8 運用預測、推論、提問等策略，增進對文本的理解。
5-Ⅱ-9 覺察自己的閱讀理解情況，適時調整策略。
6-Ⅱ-1 根據表達需要，使用各種標點符號。
6-Ⅱ-2 培養感受力、想像力等寫作基本能力。
6-Ⅱ-3 學習審題、立意、選材、組織等寫作步驟。
6-Ⅱ-4 書寫記敘、應用、說明事物的作品。</v>
          </cell>
          <cell r="I19" t="str">
            <v>1.能判斷作者將哪些角色賦予生命。
2.能理解短篇故事創作的五個要素。
3.能運用想像力賦予事物生命。
4.能利用故事創作的五個要素，來進行短篇故事的創作。
5.能對事物的觀察更加敏銳。
6.能認同「鍥而不捨」及「團結就是力量」的精神。</v>
          </cell>
          <cell r="J19" t="str">
            <v>實作｜作業｜紙筆測驗｜實踐</v>
          </cell>
          <cell r="K19" t="str">
            <v>◎環境教育
環E2覺知生物生命的美與價值，關懷動、植物的生命。
環E12養成對災害的警覺心及敏感度，對災害有基本的了解，並能避免災害的發生。
◎防災教育
防E1災害的種類包含洪水、颱風、土石流、乾旱……。
◎閱讀素養教育
閱E5發展檢索資訊、獲得資訊、整合資訊的數位閱讀能力。</v>
          </cell>
        </row>
        <row r="20">
          <cell r="F20" t="str">
            <v>國-E-A1認識國語文的重要性，培養國語文的興趣，能運用國語文認識自我、表現自我，奠定終身學習的基礎。
國-E-B2理解網際網路和資訊科技對學習的重要性，藉以擴展語文學習的範疇，並培養審慎使用各類資訊的能力。</v>
          </cell>
          <cell r="G20" t="str">
            <v>Ab-Ⅱ-11 筆墨紙硯的使用方法。</v>
          </cell>
          <cell r="H20" t="str">
            <v>6-Ⅱ-2 培養感受力、想像力等寫作基本能力。</v>
          </cell>
          <cell r="I20" t="str">
            <v>1.能認識文房四寶。
2.能學會運用網路查資料。
3.能運用想像接寫故事，學會寫出創意有趣的作品。</v>
          </cell>
          <cell r="J20" t="str">
            <v>實作｜作業｜紙筆測驗｜實踐</v>
          </cell>
          <cell r="K20" t="str">
            <v xml:space="preserve">◎閱讀素養教育
閱E5發展檢索資訊、獲得資訊、整合資訊的數位閱讀能力。
</v>
          </cell>
        </row>
        <row r="21">
          <cell r="F21" t="str">
            <v xml:space="preserve">國-E-A2 透過國語文學習，掌握文本要旨、發展學習及解決問題
策略、初探邏輯思維，並透過體驗與實踐，處理日常生活問題。
國-E-B1 理解與運用國語文在日常生活中學習體察他人的感受，並給予適當的回應，以達成溝通及互動的目標。
國-E-C2 與他人互動時，能適切運用語文能力表達個人想法，理解與包容不同意見，樂於參與學校及社區活動，體會團隊合作的重要性。
</v>
          </cell>
          <cell r="G21" t="str">
            <v xml:space="preserve">Aa-II-1標注注音符號的各類文本。
Ab-II-1　1,800個常用字的字形、字音和字義。
Ab-II-2　1,200個常用字的使用。
Ab-II-5　3,000個常用語詞的認念。
Ab-II-10字辭典的運用。
Ac-II-1各種標點符號的用法。
Ac-II-2各種基本句型。
Ac-II-4各類文句的語氣與意義。
Ad-II-2篇章的大意、主旨與簡單結構。
Ad-II-3故事、童詩、現代散文等。
Ba-II-1記敘文本的結構。
</v>
          </cell>
          <cell r="H21" t="str">
            <v xml:space="preserve">1-II-1聆聽時能讓對方充分表達意見。
2-II-3把握說話的重點與順序，對談時能做適當的回應。
2-II-4樂於參加討論，提供個人的觀點和意見。
3-II-1　 運用注音符號，理解生字新詞，提升閱讀效能。
4-II-1 認識常用國字至少1,800字，使用1,200字。
4-II-3 會利用書面或數位方式查字辭典，並能利用字辭典，分辨字詞義。
4-II-5 利用字義推論詞義。
5-II-1 以適切的速率朗讀文本，表現抑揚頓挫與情感。
5-II-3讀懂與學習階段相符的文本。
5-II-4掌握句子和段落的意義與主要概念。
5-II-6運用適合學習階段的摘要策略，擷取大意。
5-II-7就文本的觀點，找出支持的理由。
5-II-8運用預測、推論、提問等策略，增進對文本的理解。
5-II-9覺察自己的閱讀理解情況，適時調整策略。
</v>
          </cell>
          <cell r="I21" t="str">
            <v>1.能認識「改變規模」和「賦予生命」兩種想像寫作手法。
2.能察覺紙本中字體變化對閱讀產生的影響。
3.能形成對故事角色性格的觀點，並說出理由。
4.能運用學過的閱讀策略，幫助自主學習。
5.能了解面對問題，冷靜思考較容易找出解決方法。
6.能享受饒富想像的故事，激發閱讀同類型作品動機。
7.能覺察文本寫作押韻的特色。
8.能知道相同的事物帶給每個人的感受不一定相同。
9.能分辨不同感官描寫的敘述句。
10.能運用學過的提問策略自我提問，理解文章主旨。
11.能運用推論 ─ 找支持的理由策略，說明個人觀點。
12.能省思自己的價值觀，避免對他人產生偏見。
13.能培養勇於挑戰，實現夢想的精神。</v>
          </cell>
          <cell r="J21" t="str">
            <v>實作｜作業｜紙筆測驗｜實踐</v>
          </cell>
          <cell r="K21" t="str">
            <v>◎人權教育
人E4表達自己對一個美好世界的想法，並聆聽他人的想法。
人E6覺察個人的偏見，並避免歧視行為發生。
◎生涯規畫教育
涯E4 認識自己的特質與興趣。
◎生命教育
生E3理解人是會思考、有情緒、能進行自主決定的
個體。
◎閱讀素養教育
閱E4中高年級後需發展長篇文本的閱讀理解能力。
閱E6發展向文本提問的能力。
閱E7發展詮釋、反思、評鑑文本的能力。
閱E12培養喜愛閱讀的態度。
閱E14喜歡與他人討論、分享自己閱讀的文本。</v>
          </cell>
        </row>
        <row r="22">
          <cell r="F22" t="str">
            <v xml:space="preserve">國-E-A2 透過國語文學習，掌握文本要旨、發展學習及解決問題
策略、初探邏輯思維，並透過體驗與實踐，處理日常生活問題。
國-E-B1 理解與運用國語文在日常生活中學習體察他人的感受，並給予適當的回應，以達成溝通及互動的目標。
國-E-C2 與他人互動時，能適切運用語文能力表達個人想法，理解與包容不同意見，樂於參與學校及社區活動，體會團隊合作的重要性。
</v>
          </cell>
          <cell r="G22" t="str">
            <v xml:space="preserve">Aa-II-1標注注音符號的各類文本。
Ab-II-1　1,800個常用字的字形、字音和字義。
Ab-II-2　1,200個常用字的使用。
Ab-II-5　3,000個常用語詞的認念。
Ab-II-10字辭典的運用。
Ac-II-1各種標點符號的用法。
Ac-II-2各種基本句型。
Ac-II-4各類文句的語氣與意義。
Ad-II-2篇章的大意、主旨與簡單結構。
Ad-II-3故事、童詩、現代散文等。
Ba-II-1記敘文本的結構。
</v>
          </cell>
          <cell r="H22" t="str">
            <v xml:space="preserve">1-II-1聆聽時能讓對方充分表達意見。
2-II-3把握說話的重點與順序，對談時能做適當的回應。
2-II-4樂於參加討論，提供個人的觀點和意見。
3-II-1　 運用注音符號，理解生字新詞，提升閱讀效能。
4-II-1 認識常用國字至少1,800字，使用1,200字。
4-II-3 會利用書面或數位方式查字辭典，並能利用字辭典，分辨字詞義。
4-II-5 利用字義推論詞義。
5-II-1 以適切的速率朗讀文本，表現抑揚頓挫與情感。
5-II-3讀懂與學習階段相符的文本。
5-II-4掌握句子和段落的意義與主要概念。
5-II-6運用適合學習階段的摘要策略，擷取大意。
5-II-7就文本的觀點，找出支持的理由。
5-II-8運用預測、推論、提問等策略，增進對文本的理解。
5-II-9覺察自己的閱讀理解情況，適時調整策略。
</v>
          </cell>
          <cell r="I22" t="str">
            <v>1.能認識「改變規模」和「賦予生命」兩種想像寫作手法。
2.能察覺紙本中字體變化對閱讀產生的影響。
3.能形成對故事角色性格的觀點，並說出理由。
4.能運用學過的閱讀策略，幫助自主學習。
5.能了解面對問題，冷靜思考較容易找出解決方法。
6.能享受饒富想像的故事，激發閱讀同類型作品動機。
7.能覺察文本寫作押韻的特色。
8.能知道相同的事物帶給每個人的感受不一定相同。
9.能分辨不同感官描寫的敘述句。
10.能運用學過的提問策略自我提問，理解文章主旨。
11.能運用推論 ─ 找支持的理由策略，說明個人觀點。
12.能省思自己的價值觀，避免對他人產生偏見。
13.能培養勇於挑戰，實現夢想的精神。</v>
          </cell>
          <cell r="J22" t="str">
            <v>實作｜作業｜紙筆測驗｜實踐</v>
          </cell>
          <cell r="K22" t="str">
            <v>◎人權教育
人E4表達自己對一個美好世界的想法，並聆聽他人的想法。
人E6覺察個人的偏見，並避免歧視行為發生。
◎生涯規畫教育
涯E4 認識自己的特質與興趣。
◎生命教育
生E3理解人是會思考、有情緒、能進行自主決定的
個體。
◎閱讀素養教育
閱E4中高年級後需發展長篇文本的閱讀理解能力。
閱E6發展向文本提問的能力。
閱E7發展詮釋、反思、評鑑文本的能力。
閱E12培養喜愛閱讀的態度。
閱E14喜歡與他人討論、分享自己閱讀的文本。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topLeftCell="A22" workbookViewId="0">
      <selection activeCell="A22" sqref="A22"/>
    </sheetView>
  </sheetViews>
  <sheetFormatPr defaultRowHeight="14.5" x14ac:dyDescent="0.3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3" ht="409.5" x14ac:dyDescent="0.35">
      <c r="A2" s="1">
        <v>1</v>
      </c>
      <c r="B2" s="1" t="s">
        <v>62</v>
      </c>
      <c r="C2" s="1" t="s">
        <v>11</v>
      </c>
      <c r="D2" s="4" t="s">
        <v>50</v>
      </c>
      <c r="E2" s="2" t="str">
        <f>'[1]114-國語-課程計畫'!F2</f>
        <v>國-E-A1認識國語文的重要性，培養國語文的興趣，能運用國語文認識自我、表現自我，奠定終身學習的基礎。
國-E-C3閱讀各類文本，培養理解與關心本土及國際事務的基本素養，以認同自我文化，並能包容、尊重與欣賞多元文化。</v>
      </c>
      <c r="F2" s="2" t="str">
        <f>'[1]114-國語-課程計畫'!G2</f>
        <v>Aa-Ⅱ-1 標注注音符號的各類文本。
Ab-Ⅱ-1 1,800個常用字的字形、字音和字義。
Ab-Ⅱ-2 1,200個常用字的使用。
Ab-Ⅱ-3 常用字部首及部件的表音及表義功能。
Ab-Ⅱ-4 多音字及多義字。
Ab-Ⅱ-5 3,000個常用語詞的認念。
Ab-Ⅱ-6 2,000個常用語詞的使用。
Ac-Ⅱ-1 各種標點符號的用法。
Ac-Ⅱ-2 各種基本句型。
Ad-Ⅱ-1 意義段。
Ad-Ⅱ-2 篇章的大意、主旨與簡單結構。
Ba-Ⅱ-1 記敘文本的結構。
Be-Ⅱ-2 在人際溝通方面，以書信、卡片、便條啟事等慣用語彙及書寫格式為主。
Cc-Ⅱ-1 各類文本中的藝術、信仰、思想等文化內涵。</v>
      </c>
      <c r="G2" s="2" t="str">
        <f>'[1]114-國語-課程計畫'!H2</f>
        <v>1-Ⅱ-1 聆聽時能讓對方充分表達意見。
2-Ⅱ-2 運用適當詞語、正確語法表達想法。
2-Ⅱ-3 把握說話的重點與順序，對談時能做適當的回應。
3-Ⅱ-1 運用注音符號，理解生字新詞，提升閱讀效能。
4-Ⅱ-1 認識常用國字至少1,800字，使用1,200字。
4-Ⅱ-4 能分辨形近、音近字詞，並正確使用。
4-Ⅱ-5 利用字義推論詞義。
5-Ⅱ-3 讀懂與學習階段相符的文本。
5-Ⅱ-4 掌握句子和段落的意義與主要概念。
5-Ⅱ-5 認識記敘、抒情、說明及應用文本的特徵。
5-Ⅱ-6 運用適合學習階段的摘要策略，擷取大意。
5-Ⅱ-7 就文本的觀點，找出支持的理由。
5-Ⅱ-8 運用預測、推論、提問等策略，增進對文本的理解。
6-Ⅱ-1 根據表達需要，使用各種標點符號。
6-Ⅱ-2 培養感受力、想像力等寫作基本能力。
6-Ⅱ-3 學習審題、立意、選材、組織等寫作步驟。
6-Ⅱ-4 書寫記敘、應用、說明事物的作品。</v>
      </c>
      <c r="H2" s="2" t="str">
        <f>'[1]114-國語-課程計畫'!I2</f>
        <v>1.能了解以破題法作為文章開頭的優點。
2.能認識明信片的內容特色和格式。
3.能從文章線索推論多義詞的詞義。
4.能運用破題法，有條理的敘述事情。
5.能欣賞尊重並關心家鄉的文化。
6.能從民俗節慶活動中，獲得文化認同的啟示與美感體驗。</v>
      </c>
      <c r="I2" s="2" t="str">
        <f>'[1]114-國語-課程計畫'!J2</f>
        <v>實作｜作業｜紙筆測驗｜實踐</v>
      </c>
      <c r="J2" s="2" t="str">
        <f>'[1]114-國語-課程計畫'!K2</f>
        <v>◎家庭教育
家E5了解家庭中各種關係的互動（親子、手足、祖孫及其他親屬等）。
◎多元文化教育
多E2建立自己的文化認同與意識。
◎國際教育
國E2發展具國際視野的本土認同。</v>
      </c>
      <c r="K2" s="2">
        <f>'[1]114-國語-課程計畫'!L2</f>
        <v>0</v>
      </c>
      <c r="L2" s="3">
        <f>'[1]114-國語-課程計畫'!M2</f>
        <v>0</v>
      </c>
      <c r="M2" s="3">
        <f>'[1]114-國語-課程計畫'!N2</f>
        <v>0</v>
      </c>
    </row>
    <row r="3" spans="1:13" ht="409.5" x14ac:dyDescent="0.35">
      <c r="A3" s="1">
        <v>2</v>
      </c>
      <c r="B3" s="1" t="s">
        <v>12</v>
      </c>
      <c r="C3" s="1" t="s">
        <v>13</v>
      </c>
      <c r="D3" s="4" t="s">
        <v>51</v>
      </c>
      <c r="E3" s="2" t="str">
        <f>'[1]114-國語-課程計畫'!F4</f>
        <v>國-E-A2透過國語文學習，掌握文本要旨、發展學習及解決問題策略、初探邏輯思維，並透過體驗與實踐，處理日常生活問題。
國-E-C3閱讀各類文本，培養理解與關心本土及國際事務的基本素養，以認同自我文化，並能包容、尊重與欣賞多元文化。</v>
      </c>
      <c r="F3" s="2" t="str">
        <f>'[1]114-國語-課程計畫'!G4</f>
        <v>Aa-Ⅱ-1 標注注音符號的各類文本。
Ab-Ⅱ-1 1,800個常用字的字形、字音和字義。
Ab-Ⅱ-2 1,200個常用字的使用。
Ab-Ⅱ-3 常用字部首及部件的表音及表義功能。
Ab-Ⅱ-4 多音字及多義字。
Ab-Ⅱ-5 3,000個常用語詞的認念。
Ab-Ⅱ-6 2,000個常用語詞的使用。
Ac-Ⅱ-1 各種標點符號的用法。
Ac-Ⅱ-2 各種基本句型。
Be-Ⅱ-3 在學習應用方面，以心得報告的寫作方法為主。
Be-Ⅱ-4 應用文本的結構。
Cc-Ⅱ-1 各類文本中的藝術、信仰、思想等文化內涵。</v>
      </c>
      <c r="G3" s="2" t="str">
        <f>'[1]114-國語-課程計畫'!H4</f>
        <v>1-Ⅱ-2 具備聆聽不同媒材的基本能力。
1-Ⅱ-3 聽懂適合程度的詩歌、戲劇，並說出聆聽內容的要點。
2-Ⅱ-2 運用適當詞語、正確語法表達想法。
3-Ⅱ-1 運用注音符號，理解生字新詞，提升閱讀效能。
4-Ⅱ-1 認識常用國字至少1,800字，使用1,200字。
4-Ⅱ-2 利用共同部件，擴充識字量。
4-Ⅱ-4 能分辨形近、音近字詞，並正確使用。
5-Ⅱ-3 讀懂與學習階段相符的文本。
5-Ⅱ-4 掌握句子和段落的意義與主要概念。
5-Ⅱ-5 認識記敘、抒情、說明及應用文本的特徵。
5-Ⅱ-6 運用適合學習階段的摘要策略，擷取大意。
5-Ⅱ-7 就文本的觀點，找出支持的理由。
5-Ⅱ-8 運用預測、推論、提問等策略，增進對文本的理解。
5-Ⅱ-10 透過大量閱讀，體會閱讀的樂趣。
6-Ⅱ-1 根據表達需要，使用各種標點符號。
6-Ⅱ-2 培養感受力、想像力等寫作基本能力。
6-Ⅱ-3 學習審題、立意、選材、組織等寫作步驟。
6-Ⅱ-4 書寫記敘、應用、說明事物的作品。</v>
      </c>
      <c r="H3" s="2" t="str">
        <f>'[1]114-國語-課程計畫'!I4</f>
        <v>1.能了解布袋戲與歌仔戲的表演特色。
2.能了解參觀心得報告所包含的重要內容。
3.能運用引用法，作為文章開頭。
4.能記錄觀察重點與發現，表達感受。
5.能體會戲劇演出背後的艱辛與努力。
6.能欣賞臺灣戲曲文化。</v>
      </c>
      <c r="I3" s="2" t="str">
        <f>'[1]114-國語-課程計畫'!J4</f>
        <v>實作｜作業｜紙筆測驗｜實踐</v>
      </c>
      <c r="J3" s="2" t="str">
        <f>'[1]114-國語-課程計畫'!K4</f>
        <v>◎多元文化教育
多E2建立自己的文化認同與意識。
◎戶外教育
戶E7參加學校校外教學活動，認識地方環境，如生態、環保、地質、文化等的戶外學習。
◎國際教育
國E2發展具國際視野的本土認同。</v>
      </c>
      <c r="K3" s="2">
        <f>'[1]114-國語-課程計畫'!L3</f>
        <v>0</v>
      </c>
      <c r="L3" s="3">
        <f>'[1]114-國語-課程計畫'!M3</f>
        <v>0</v>
      </c>
      <c r="M3" s="3">
        <f>'[1]114-國語-課程計畫'!N3</f>
        <v>0</v>
      </c>
    </row>
    <row r="4" spans="1:13" ht="409.5" x14ac:dyDescent="0.35">
      <c r="A4" s="1">
        <v>3</v>
      </c>
      <c r="B4" s="1" t="s">
        <v>14</v>
      </c>
      <c r="C4" s="1" t="s">
        <v>15</v>
      </c>
      <c r="D4" s="4" t="s">
        <v>50</v>
      </c>
      <c r="E4" s="2" t="str">
        <f>'[1]114-國語-課程計畫'!F5</f>
        <v>國-E-B3運用多重感官感受文藝之美，體驗生活中的美感事物，並發展藝文創作與欣賞的基本素養。
國-E-C3閱讀各類文本，培養理解與關心本土及國際事務的基本素養，以認同自我文化，並能包容、尊重與欣賞多元文化。</v>
      </c>
      <c r="F4" s="2" t="str">
        <f>'[1]114-國語-課程計畫'!G5</f>
        <v>Aa-Ⅱ-1 標注注音符號的各類文本。
Ab-Ⅱ-1 1,800個常用字的字形、字音和字義。
Ab-Ⅱ-2 1,200個常用字的使用。
Ab-Ⅱ-3 常用字部首及部件的表音及表義功能。
Ab-Ⅱ-5 3,000個常用語詞的認念。
Ab-Ⅱ-6 2,000個常用語詞的使用。
Ac-Ⅱ-1 各種標點符號的用法。
Ac-Ⅱ-2 各種基本句型。
Ad-Ⅱ-2 篇章的大意、主旨與簡單結構。
Ba-Ⅱ-2 順敘與倒敘法。
Cc-Ⅱ-1 各類文本中的藝術、信仰、思想等文化內涵。</v>
      </c>
      <c r="G4" s="2" t="str">
        <f>'[1]114-國語-課程計畫'!H5</f>
        <v>1-Ⅱ-1 聆聽時能讓對方充分表達意見。
1-Ⅱ-4 根據話語情境，分辨內容是否切題，理解主要內容和情感，並與對方互動。
2-Ⅱ-2 運用適當詞語、正確語法表達想法。
3-Ⅱ-1 運用注音符號，理解生字新詞，提升閱讀效能。
4-Ⅱ-1 認識常用國字至少1,800字，使用1,200字。
4-Ⅱ-2 利用共同部件，擴充識字量。
4-Ⅱ-4 能分辨形近、音近字詞，並正確使用。
5-Ⅱ-1 以適切的速率朗讀文本，表現抑揚頓挫與情感。
5-Ⅱ-2 理解各種標點符號的用法。
5-Ⅱ-4 掌握句子和段落的意義與主要概念。
5-Ⅱ-8 運用預測、推論、提問等策略，增進對文本的理解。
5-Ⅱ-9 覺察自己的閱讀理解情況，適時調整策略。
5-Ⅱ-11 閱讀多元文本，以認識議題。
6-Ⅱ-1 根據表達需要，使用各種標點符號。
6-Ⅱ-2 培養感受力、想像力等寫作基本能力。
6-Ⅱ-3 學習審題、立意、選材、組織等寫作步驟。</v>
      </c>
      <c r="H4" s="2" t="str">
        <f>'[1]114-國語-課程計畫'!I5</f>
        <v>1.能了解部落傳統文化正迅速的流失，需要人們關心與維護。
2.能知道「小飛魚」們透過展演，重拾對族群的認同與自信。
3.能辨析事件的發展過程與順序。
4.能運用自我提問策略，幫助理解。
5.能理解傳統文化的美好及保存的必要性。
6.能發覺自己文化值得珍視之處。</v>
      </c>
      <c r="I4" s="2" t="str">
        <f>'[1]114-國語-課程計畫'!J5</f>
        <v>實作｜作業｜紙筆測驗｜實踐</v>
      </c>
      <c r="J4" s="2" t="str">
        <f>'[1]114-國語-課程計畫'!K5</f>
        <v>◎人權教育
人E5欣賞、包容個別差異並尊重自己與他人的權利。
◎原住民族教育
原E6了解並尊重不同族群的歷史文化經驗。
◎多元文化教育
多E7減低或消除對他族文化的刻板印象或偏見，不以特定標準或成見去框限不同文化的意義與價值。
◎國際教育
國E2發展具國際視野的本土認同。</v>
      </c>
      <c r="K4" s="2">
        <f>'[1]114-國語-課程計畫'!L4</f>
        <v>0</v>
      </c>
      <c r="L4" s="3">
        <f>'[1]114-國語-課程計畫'!M4</f>
        <v>0</v>
      </c>
      <c r="M4" s="3">
        <f>'[1]114-國語-課程計畫'!N4</f>
        <v>0</v>
      </c>
    </row>
    <row r="5" spans="1:13" ht="362.5" x14ac:dyDescent="0.35">
      <c r="A5" s="1">
        <v>4</v>
      </c>
      <c r="B5" s="1" t="s">
        <v>16</v>
      </c>
      <c r="C5" s="1" t="s">
        <v>17</v>
      </c>
      <c r="D5" s="4" t="s">
        <v>52</v>
      </c>
      <c r="E5" s="2" t="str">
        <f>'[1]114-國語-課程計畫'!F6</f>
        <v>國-E-C2與他人互動時，能適切運用語文能力表達個人想法，理解與包容不同意見，樂於參與學校及社區活動，體會團隊合作的重要性。
國-E-C3閱讀各類文本，培養理解與關心本土及國際事務的基本素養，以認同自我文化，並能包容、尊重與欣賞多元文化。</v>
      </c>
      <c r="F5" s="2" t="str">
        <f>'[1]114-國語-課程計畫'!G6</f>
        <v>Aa-Ⅱ-1 標注注音符號的各類文本。
Ab-Ⅱ-1 1,800個常用字的字形、字音和字義。
Ab-Ⅱ-2 1,200個常用字的使用。
Ab-Ⅱ-4 多音字及多義字。
Ab-Ⅱ-5 3,000個常用語詞的認念。
Ab-Ⅱ-6 2,000個常用語詞的使用。
Ac-Ⅱ-1 各種標點符號的用法。
Ad-Ⅱ-2 篇章的大意、主旨與簡單結構。
Ba-Ⅱ-1 記敘文本的結構。
Ca-Ⅱ-1 各類文本中的飲食、服飾、交通工具、名勝古蹟及休閒娛樂等文化內涵。</v>
      </c>
      <c r="G5" s="2" t="str">
        <f>'[1]114-國語-課程計畫'!H6</f>
        <v>1-Ⅱ-1 聆聽時能讓對方充分表達意見。
2-Ⅱ-1 用清晰語音、適當語速和音量說話。
3-Ⅱ-1 運用注音符號，理解生字新詞，提升閱讀效能。
4-Ⅱ-1 認識常用國字至少1,800字，使用1,200字。
4-Ⅱ-5 利用字義推論詞義。
5-Ⅱ-3 讀懂與學習階段相符的文本。
5-Ⅱ-4 掌握句子和段落的意義與主要概念。
5-Ⅱ-5 認識記敘、抒情、說明及應用文本的特徵。
5-Ⅱ-7 就文本的觀點，找出支持的理由。
5-Ⅱ-8 運用預測、推論、提問等策略，增進對文本的理解。
5-Ⅱ-9 覺察自己的閱讀理解情況，適時調整策略。
6-Ⅱ-1 根據表達需要，使用各種標點符號。
6-Ⅱ-2 培養感受力、想像力等寫作基本能力。
6-Ⅱ-4 書寫記敘、應用、說明事物的作品。</v>
      </c>
      <c r="H5" s="2" t="str">
        <f>'[1]114-國語-課程計畫'!I6</f>
        <v>1.能知道各種米食的製作方法。
2.能了解各種米食所代表的文化、族群。
3.能運用感官摹寫，作為文章開頭。
4.能判斷文句中運用感官描寫的地方，並了解帶來的效果。
5.能培養對不同文化的接納態度。</v>
      </c>
      <c r="I5" s="2" t="str">
        <f>'[1]114-國語-課程計畫'!J6</f>
        <v>實作｜作業｜紙筆測驗｜實踐</v>
      </c>
      <c r="J5" s="2" t="str">
        <f>'[1]114-國語-課程計畫'!K6</f>
        <v>◎多元文化教育
多E4理解到不同文化共存的事實。
多E6了解各文化間的多樣性與差異性。
◎戶外教育
戶E3善用五官的感知，培養眼、耳、鼻、舌、觸覺及心靈感受的能力。
◎閱讀素養教育
閱E6發展向文本提問的能力。
◎國際教育
國E1了解我國與世界其他國家的文化特質。</v>
      </c>
      <c r="K5" s="2">
        <f>'[1]114-國語-課程計畫'!L5</f>
        <v>0</v>
      </c>
      <c r="L5" s="3">
        <f>'[1]114-國語-課程計畫'!M5</f>
        <v>0</v>
      </c>
      <c r="M5" s="3">
        <f>'[1]114-國語-課程計畫'!N5</f>
        <v>0</v>
      </c>
    </row>
    <row r="6" spans="1:13" ht="101.5" x14ac:dyDescent="0.35">
      <c r="A6" s="1">
        <v>5</v>
      </c>
      <c r="B6" s="1" t="s">
        <v>18</v>
      </c>
      <c r="C6" s="1" t="s">
        <v>19</v>
      </c>
      <c r="D6" s="4" t="s">
        <v>53</v>
      </c>
      <c r="E6" s="2" t="str">
        <f>'[1]114-國語-課程計畫'!F7</f>
        <v>國-E-A1認識國語文的重要性，培養國語文的興趣，能運用國語文認識自我、表現自我，奠定終身學習的基礎。
國-E-A2透過國語文學習，掌握文本要旨、發展學習及解決問題策略、初探邏輯思維，並透過體驗與實踐，處理日常生活問題。</v>
      </c>
      <c r="F6" s="2" t="str">
        <f>'[1]114-國語-課程計畫'!G7</f>
        <v>Ab-Ⅱ-5 3,000個常用語詞的認念。
Ab-Ⅱ-6 2,000個常用語詞的使用。
Ad-Ⅱ-2 篇章的大意、主旨與簡單結構。
Ba-Ⅱ-1 記敘文本的結構。
Ba-Ⅱ-2 順敘與倒敘法。</v>
      </c>
      <c r="G6" s="2" t="str">
        <f>'[1]114-國語-課程計畫'!H7</f>
        <v>1-Ⅱ-4 根據話語情境，分辨內容是否切題，理解主要內容和情感，並與對方互動。
5-Ⅱ-4 掌握句子和段落的意義與主要概念。
6-Ⅱ-3 學習審題、立意、選材、組織等寫作步驟。</v>
      </c>
      <c r="H6" s="2" t="str">
        <f>'[1]114-國語-課程計畫'!I7</f>
        <v>1.能聽懂同音詞，減少誤解。
2.能寫出吸引人的文章開頭。
3.能學會運用順敘與倒敘。</v>
      </c>
      <c r="I6" s="2" t="str">
        <f>'[1]114-國語-課程計畫'!J7</f>
        <v>實作｜作業｜紙筆測驗｜實踐</v>
      </c>
      <c r="J6" s="2" t="str">
        <f>'[1]114-國語-課程計畫'!K7</f>
        <v>◎閱讀素養教育
閱E1認識一般生活情境中需要使用的，以及學習學科基礎知識所應具備的字詞彙。
閱E2認識與領域相關的文本類型與寫作題材。</v>
      </c>
      <c r="K6" s="2">
        <f>'[1]114-國語-課程計畫'!L6</f>
        <v>0</v>
      </c>
      <c r="L6" s="3">
        <f>'[1]114-國語-課程計畫'!M6</f>
        <v>0</v>
      </c>
      <c r="M6" s="3">
        <f>'[1]114-國語-課程計畫'!N6</f>
        <v>0</v>
      </c>
    </row>
    <row r="7" spans="1:13" ht="409.5" x14ac:dyDescent="0.35">
      <c r="A7" s="1">
        <v>6</v>
      </c>
      <c r="B7" s="1" t="s">
        <v>20</v>
      </c>
      <c r="C7" s="1" t="s">
        <v>21</v>
      </c>
      <c r="D7" s="4" t="s">
        <v>54</v>
      </c>
      <c r="E7" s="2" t="str">
        <f>'[1]114-國語-課程計畫'!F8</f>
        <v>國-E-A1認識國語文的重要性，培養國語文的興趣，能運用國語文認識自我、表現自我，奠定終身學習的基礎。
國-E-B1理解與運用國語文在日常生活中學習體察他人的感受，並給予適當的回應，以達成溝通及互動的目標。</v>
      </c>
      <c r="F7" s="2" t="str">
        <f>'[1]114-國語-課程計畫'!G8</f>
        <v>Ab-Ⅱ-1 1,800個常用字的字形、字音和字義。
Ab-Ⅱ-2 1,200個常用字的使用。
Ab-Ⅱ-3 常用字部首及部件的表音及表義功能。
Ab-Ⅱ-6 2,000個常用語詞的使用。
Ab-Ⅱ-10 字辭典的運用。
Ac-Ⅱ-4 各類文句的語氣與意義。
Ad-Ⅱ-3 故事、童詩、現代散文等。
Bb-Ⅱ-1 自我情感的表達。
Bb-Ⅱ-3 對物或自然的情懷。
Cc-Ⅱ-1 各類文本中的藝術、信仰、思想等文化內涵。</v>
      </c>
      <c r="G7" s="2" t="str">
        <f>'[1]114-國語-課程計畫'!H8</f>
        <v>1-Ⅱ-1 聆聽時能讓對方充分表達意見。
1-Ⅱ-3 聽懂適合程度的詩歌、戲劇，並說出聆聽內容的要點。
2-Ⅱ-1 用清晰語音、適當語速和音量說話。
2-Ⅱ-2 運用適當詞語、正確語法表達想法。
4-Ⅱ-1 認識常用國字至少1,800字，使用1,200字。
4-Ⅱ-2 利用共同部件，擴充識字量。
4-Ⅱ-3 會利用書面或數位方式查字辭典，並能利用字辭典，分辨字詞義。
4-Ⅱ-4 能分辨形近、音近字詞，並正確使用。
5-Ⅱ-1 以適切的速率朗讀文本，表現抑揚頓挫與情感。
5-Ⅱ-3 讀懂與學習階段相符的文本。
5-Ⅱ-4 掌握句子和段落的意義與主要概念。
5-Ⅱ-5 認識記敘、抒情、說明及應用文本的特徵。
5-Ⅱ-7 就文本的觀點，找出支持的理由。
5-Ⅱ-8 運用預測、推論、提問等策略，增進對文本的理解。
6-Ⅱ-2 培養感受力、想像力等寫作基本能力。
6-Ⅱ-5 仿寫童詩。
6-Ⅱ-6 運用改寫、縮寫、擴寫等技巧寫作。</v>
      </c>
      <c r="H7" s="2" t="str">
        <f>'[1]114-國語-課程計畫'!I8</f>
        <v>1.能認識文章主旨的意義。
2.能認識副詞修飾動作的方式。
3.能從段落大意找出文章主旨。
4.能說出羽化成蝶各階段感受。
5.能活用副詞改寫、仿寫和潤飾文句。
6.能認同勇敢的態度，並樂意培養。</v>
      </c>
      <c r="I7" s="2" t="str">
        <f>'[1]114-國語-課程計畫'!J8</f>
        <v>實作｜作業｜紙筆測驗｜實踐</v>
      </c>
      <c r="J7" s="2" t="str">
        <f>'[1]114-國語-課程計畫'!K8</f>
        <v>◎環境教育
環E2覺知生物生命的美與價值，關懷動、植物的生命。
◎品德教育
品EJU1尊重生命。
◎生命教育
生E1探討生活議題，培養思考的適當情意與態度。
◎閱讀素養教育
閱E13願意廣泛接觸不同類型及不同學科主題的文本。</v>
      </c>
      <c r="K7" s="2">
        <f>'[1]114-國語-課程計畫'!L7</f>
        <v>0</v>
      </c>
      <c r="L7" s="3">
        <f>'[1]114-國語-課程計畫'!M7</f>
        <v>0</v>
      </c>
      <c r="M7" s="3">
        <f>'[1]114-國語-課程計畫'!N7</f>
        <v>0</v>
      </c>
    </row>
    <row r="8" spans="1:13" ht="409.5" x14ac:dyDescent="0.35">
      <c r="A8" s="1">
        <v>7</v>
      </c>
      <c r="B8" s="1" t="s">
        <v>22</v>
      </c>
      <c r="C8" s="1" t="s">
        <v>23</v>
      </c>
      <c r="D8" s="4" t="s">
        <v>55</v>
      </c>
      <c r="E8" s="2" t="str">
        <f>'[1]114-國語-課程計畫'!F9</f>
        <v>國-E-B1理解與運用國語文在日常生活中學習體察他人的感受，並給予適當的回應，以達成溝通及互動的目標。
國-E-C1閱讀各類文本，從中培養是非判斷的能力，以了解自己與所處社會的關係，培養同理心與責任感，關懷自然生態與增進公民意識。</v>
      </c>
      <c r="F8" s="2" t="str">
        <f>'[1]114-國語-課程計畫'!G9</f>
        <v>Ab-Ⅱ-1 1,800個常用字的字形、字音和字義。
Ab-Ⅱ-2 1,200個常用字的使用。
Ab-Ⅱ-3 常用字部首及部件的表音及表義功能。
Ab-Ⅱ-4 多音字及多義字。
Ab-Ⅱ-6 2,000個常用語詞的使用。
Ac-Ⅱ-2 各種基本句型。
Ac-Ⅱ-4 各類文句的語氣與意義。
Ad-Ⅱ-2 篇章的大意、主旨與簡單結構。
Ba-Ⅱ-1 記敘文本的結構。
Cc-Ⅱ-1 各類文本中的藝術、信仰、思想等文化內涵。</v>
      </c>
      <c r="G8" s="2" t="str">
        <f>'[1]114-國語-課程計畫'!H9</f>
        <v>1-Ⅱ-1 聆聽時能讓對方充分表達意見。
2-Ⅱ-3 把握說話的重點與順序，對談時能做適當的回應。
2-Ⅱ-4 樂於參加討論，提供個人的觀點和意見。
3-Ⅱ-1 運用注音符號，理解生字新詞，提升閱讀效能。
4-Ⅱ-1 認識常用國字至少1,800字，使用1,200字。
4-Ⅱ-2 利用共同部件，擴充識字量。
4-Ⅱ-4 能分辨形近、音近字詞，並正確使用。
4-Ⅱ-5 利用字義推論詞義。
5-Ⅱ-1 以適切的速率朗讀文本，表現抑揚頓挫與情感。
5-Ⅱ-3 讀懂與學習階段相符的文本。
5-Ⅱ-4 掌握句子和段落的意義與主要概念。
5-Ⅱ-6 運用適合學習階段的摘要策略，擷取大意。
5-Ⅱ-7 就文本的觀點，找出支持的理由。
5-Ⅱ-8 運用預測、推論、提問等策略，增進對文本的理解。
5-Ⅱ-9 覺察自己的閱讀理解情況，適時調整策略。
6-Ⅱ-1 根據表達需要，使用各種標點符號。
6-Ⅱ-2 培養感受力、想像力等寫作基本能力。</v>
      </c>
      <c r="H8" s="2" t="str">
        <f>'[1]114-國語-課程計畫'!I9</f>
        <v>1.能認識課本的主角，知道他的困境及努力過程。
2.能分辨什麼是鼓勵人的話語。
3.能讀懂人物傳記。
4.能從題目找文章主旨。
5.能看見別人的困境並適時鼓勵別人。
6.能試著分析人物傳記的寫作方式。
7.能從「動作」與「聯想」生動描寫人物。
8.能分享自己或他人迎向挑戰的故事。
9.能以樂觀的態度面對困境。</v>
      </c>
      <c r="I8" s="2" t="str">
        <f>'[1]114-國語-課程計畫'!J9</f>
        <v>實作｜作業｜紙筆測驗｜實踐</v>
      </c>
      <c r="J8" s="2" t="str">
        <f>'[1]114-國語-課程計畫'!K9</f>
        <v>◎人權教育
人E5欣賞、包容個別差異並尊重自己與他人的權利。
人E6覺察個人的偏見，並避免歧視行為的產生。
◎品德教育
品E2自尊尊人與自愛愛人。
◎生命教育
生E7發展設身處地、感同身受的同理心及主動去愛的能力，察覺自己從他者接受的各種幫助，培養感恩之心。
◎生涯規劃教育
涯E6覺察個人的優勢能力。</v>
      </c>
      <c r="K8" s="2">
        <f>'[1]114-國語-課程計畫'!L8</f>
        <v>0</v>
      </c>
      <c r="L8" s="3">
        <f>'[1]114-國語-課程計畫'!M8</f>
        <v>0</v>
      </c>
      <c r="M8" s="3">
        <f>'[1]114-國語-課程計畫'!N8</f>
        <v>0</v>
      </c>
    </row>
    <row r="9" spans="1:13" ht="409.5" x14ac:dyDescent="0.35">
      <c r="A9" s="1">
        <v>8</v>
      </c>
      <c r="B9" s="1" t="s">
        <v>24</v>
      </c>
      <c r="C9" s="1" t="s">
        <v>25</v>
      </c>
      <c r="D9" s="4" t="s">
        <v>56</v>
      </c>
      <c r="E9" s="2" t="str">
        <f>'[1]114-國語-課程計畫'!F10</f>
        <v>國-E-A2透過國語文學習，掌握文本要旨、發展學習及解決問題策略、初探邏輯思維，並透過體驗與實踐，處理日常生活問題。
國-E-A3運用國語文充實生活經驗，學習有步驟的規畫活動和解決問題，並探索多元知能，培養創新精神，以增進生活適應力。</v>
      </c>
      <c r="F9" s="2" t="str">
        <f>'[1]114-國語-課程計畫'!G10</f>
        <v>Aa-Ⅱ-1 標注注音符號的各類文本。
Ab-Ⅱ-1 1,800個常用字的字形、字音和字義。
Ab-Ⅱ-2 1,200個常用字的使用。
Ab-Ⅱ-3 常用字部首及部件的表音及表義功能。
Ab-Ⅱ-5 3,000個常用語詞的認念。
Ab-Ⅱ-6 2,000個常用語詞的使用。
Ac-Ⅱ-1 各種標點符號的用法。
Ac-Ⅱ-2 各種基本句型。
Ac-Ⅱ-4 各類文句的語氣與意義。
Ad-Ⅱ-1 意義段。
Ad-Ⅱ-2 篇章的大意、主旨與簡單結構。
Ba-Ⅱ-1 記敘文本的結構。
Bb-Ⅱ-5 藉由敘述事件與描寫景物間接抒情。</v>
      </c>
      <c r="G9" s="2" t="str">
        <f>'[1]114-國語-課程計畫'!H10</f>
        <v>1-Ⅱ-1 聆聽時能讓對方充分表達意見。
1-Ⅱ-4 根據話語情境，分辨內容是否切題，理解主要內容和情感，並與對方互動。
2-Ⅱ-1 用清晰語音、適當語速和音量說話。
2-Ⅱ-4 樂於參加討論，提供個人的觀點和意見。
3-Ⅱ-1 運用注音符號，理解生字新詞，提升閱讀效能。
4-Ⅱ-1 認識常用國字至少1,800字，使用1,200字。
4-Ⅱ-2 利用共同部件，擴充識字量。
4-Ⅱ-4 能分辨形近、音近字詞，並正確使用。
5-Ⅱ-3 讀懂與學習階段相符的文本。
5-Ⅱ-4 掌握句子和段落的意義與主要概念。
5-Ⅱ-5 認識記敘、抒情、說明及應用文本的特徵。
5-Ⅱ-6 運用適合學習階段的摘要策略，擷取大意。
5-Ⅱ-7 就文本的觀點，找出支持的理由。
5-Ⅱ-8 運用預測、推論、提問等策略，增進對文本的理解。
5-Ⅱ-9 覺察自己的閱讀理解情況，適時調整策略。
5-Ⅱ-10 透過大量閱讀，體會閱讀的樂趣。
6-Ⅱ-1 根據表達需要，使用各種標點符號。
6-Ⅱ-2 培養感受力、想像力等寫作基本能力。</v>
      </c>
      <c r="H9" s="2" t="str">
        <f>'[1]114-國語-課程計畫'!I10</f>
        <v>1.能了解連結／推論策略的內涵與用法。
2.能從本課學習了解自我挑戰的意義。
3.能由重要段落找文章主旨。
4.能在文章裡找線索，以及自己的經驗推論文意及情緒。
5.能運用情緒描寫的技巧，練習藉事物。
6.能從故事體認只要勇敢面對挑戰，就有克服困難與挑戰的機會。
7.能分享自我挑戰的經驗與做法。</v>
      </c>
      <c r="I9" s="2" t="str">
        <f>'[1]114-國語-課程計畫'!J10</f>
        <v>實作｜作業｜紙筆測驗｜實踐</v>
      </c>
      <c r="J9" s="2" t="str">
        <f>'[1]114-國語-課程計畫'!K10</f>
        <v>◎生命教育
生E3理解人是會思考、有情緒、能進行自主決定的個體。
◎閱讀素養教育
閱E2認識與領域相關的文本類型與寫作題材。
閱E3熟悉與學科學習相關的文本閱讀策略。
◎戶外教育
戶E3善用五官的感知，培養眼、耳、鼻、舌、觸覺及心靈感受的能力。</v>
      </c>
      <c r="K9" s="2">
        <f>'[1]114-國語-課程計畫'!L9</f>
        <v>0</v>
      </c>
      <c r="L9" s="3">
        <f>'[1]114-國語-課程計畫'!M9</f>
        <v>0</v>
      </c>
      <c r="M9" s="3">
        <f>'[1]114-國語-課程計畫'!N9</f>
        <v>0</v>
      </c>
    </row>
    <row r="10" spans="1:13" ht="116" x14ac:dyDescent="0.35">
      <c r="A10" s="1">
        <v>9</v>
      </c>
      <c r="B10" s="1" t="s">
        <v>26</v>
      </c>
      <c r="C10" s="1" t="s">
        <v>27</v>
      </c>
      <c r="D10" s="4" t="s">
        <v>55</v>
      </c>
      <c r="E10" s="2" t="str">
        <f>'[1]114-國語-課程計畫'!F11</f>
        <v>國-E-B1理解與運用國語文在日常生活中學習體察他人的感受，並給予適當的回應，以達成溝通及互動的目標。
國-E-C2與他人互動時，能適切運用語文能力表達個人想法，理解與包容不同意見，樂於參與學校及社區活動，體會團隊合作的重要性。</v>
      </c>
      <c r="F10" s="2" t="str">
        <f>'[1]114-國語-課程計畫'!G11</f>
        <v>Ad-Ⅱ-2 篇章的大意、主旨與簡單結構。</v>
      </c>
      <c r="G10" s="2" t="str">
        <f>'[1]114-國語-課程計畫'!H11</f>
        <v>2-Ⅱ-1 用清晰語音、適當語速和音量說話。
2-Ⅱ-2 運用適當詞語、正確語法表達想法。
2-Ⅱ-4 樂於參加討論，提供個人的觀點和意見。
5-Ⅱ-3 讀懂與學習階段相符的文本。
6-Ⅱ-7 找出作品的錯誤，並加以修改。</v>
      </c>
      <c r="H10" s="2" t="str">
        <f>'[1]114-國語-課程計畫'!I11</f>
        <v>1.能學會鼓勵人的技巧。
2.能讀懂人物傳記，從中得到啟發。
3.能找出文章主旨，讀懂內容。
4.能修正病句。</v>
      </c>
      <c r="I10" s="2" t="str">
        <f>'[1]114-國語-課程計畫'!J11</f>
        <v>實作｜作業｜紙筆測驗｜實踐</v>
      </c>
      <c r="J10" s="2" t="str">
        <f>'[1]114-國語-課程計畫'!K11</f>
        <v xml:space="preserve">◎閱讀素養教育
閱E2認識與領域相關的文本類型與寫作題材。
閱E12培養喜愛閱讀的態度。
閱E14喜歡與他人討論、分享自己閱讀的文本。
</v>
      </c>
      <c r="K10" s="2">
        <f>'[1]114-國語-課程計畫'!L10</f>
        <v>0</v>
      </c>
      <c r="L10" s="3">
        <f>'[1]114-國語-課程計畫'!M10</f>
        <v>0</v>
      </c>
      <c r="M10" s="3">
        <f>'[1]114-國語-課程計畫'!N10</f>
        <v>0</v>
      </c>
    </row>
    <row r="11" spans="1:13" ht="377" x14ac:dyDescent="0.35">
      <c r="A11" s="1">
        <v>10</v>
      </c>
      <c r="B11" s="1" t="s">
        <v>28</v>
      </c>
      <c r="C11" s="1" t="s">
        <v>29</v>
      </c>
      <c r="D11" s="4" t="s">
        <v>57</v>
      </c>
      <c r="E11" s="2" t="str">
        <f>'[1]114-國語-課程計畫'!F12</f>
        <v>國-E-B1理解與運用國語文在日常生活中學習體察他人的感受，並給予適當的回應，以達成溝通及互動的目標。
國-E-C3閱讀各類文本，培養理解與關心本土及國際事務的基本素養，以認同自我文化，並能包容、尊重與欣賞多元文化。</v>
      </c>
      <c r="F11" s="2" t="str">
        <f>'[1]114-國語-課程計畫'!G12</f>
        <v>Aa-Ⅱ-1 標注注音符號的各類文本。
Ab-Ⅱ-1 1,800個常用字的字形、字音和字義。
Ab-Ⅱ-2 1,200個常用字的使用。
Ab-Ⅱ-3 常用字部首及部件的表音及表義功能。
Ab-Ⅱ-5 3,000個常用語詞的認念。
Ab-Ⅱ-6 2,000個常用語詞的使用。
Ac-Ⅱ-1 各種標點符號的用法。
Ac-Ⅱ-4 各類文句的語氣與意義。
Ad-Ⅱ-2 篇章的大意、主旨與簡單結構。
Bc-Ⅱ-1 具邏輯、客觀、理性的說明，如科學知識、產品、環境等文本。
Bc-Ⅱ-2 描述、列舉、因果等寫作手法。
Bc-Ⅱ-3 數據、圖表、圖片、工具列等輔助說明。
Cc-Ⅱ-1 各類文本中的藝術、信仰、思想等文化內涵。</v>
      </c>
      <c r="G11" s="2" t="str">
        <f>'[1]114-國語-課程計畫'!H12</f>
        <v>1-Ⅱ-2 具備聆聽不同媒材的基本能力。
2-Ⅱ-3 把握說話的重點與順序，對談時能做適當的回應。
3-Ⅱ-1 運用注音符號，理解生字新詞，提升閱讀效能。
3-Ⅱ-2 運用注音符號，檢索資訊，吸收新知。
4-Ⅱ-1 認識常用國字至少1,800字，使用1,200字。
4-Ⅱ-2 利用共同部件，擴充識字量。
4-Ⅱ-4 能分辨形近、音近字詞，並正確使用。
4-Ⅱ-5 利用字義推論詞義。
5-Ⅱ-3 讀懂與學習階段相符的文本。
5-Ⅱ-4 掌握句子和段落的意義與主要概念。
5-Ⅱ-5 認識記敘、抒情、說明及應用文本的特徵。
5-Ⅱ-8 運用預測、推論、提問等策略，增進對文本的理解。
5-Ⅱ-9 覺察自己的閱讀理解情況，適時調整策略。
6-Ⅱ-1 根據表達需要，使用各種標點符號。
6-Ⅱ-4 書寫記敘、應用、說明事物的作品。</v>
      </c>
      <c r="H11" s="2" t="str">
        <f>'[1]114-國語-課程計畫'!I12</f>
        <v>1.能掌握課文的核心主旨。
2.能知道文中運用總結法做結尾的寫作手法。
3.能運用結構圖整理課文內容。
4.能使用列舉與描述清楚說明事物。
5.能透過了解各種母親花的意義，進而表達對母親的謝意。</v>
      </c>
      <c r="I11" s="2" t="str">
        <f>'[1]114-國語-課程計畫'!J12</f>
        <v>實作｜作業｜紙筆測驗｜實踐</v>
      </c>
      <c r="J11" s="2" t="str">
        <f>'[1]114-國語-課程計畫'!K12</f>
        <v>◎家庭教育
家E7表達對家庭成員的關心與情感。
◎品德教育
品EJU2孝悌仁愛。
◎閱讀素養教育
閱E6發展向文本提問的能力。
◎國際教育
國E4了解國際文化的多樣性。</v>
      </c>
      <c r="K11" s="2">
        <f>'[1]114-國語-課程計畫'!L11</f>
        <v>0</v>
      </c>
      <c r="L11" s="3">
        <f>'[1]114-國語-課程計畫'!M11</f>
        <v>0</v>
      </c>
      <c r="M11" s="3">
        <f>'[1]114-國語-課程計畫'!N11</f>
        <v>0</v>
      </c>
    </row>
    <row r="12" spans="1:13" ht="406" x14ac:dyDescent="0.35">
      <c r="A12" s="1">
        <v>11</v>
      </c>
      <c r="B12" s="1" t="s">
        <v>30</v>
      </c>
      <c r="C12" s="1" t="s">
        <v>31</v>
      </c>
      <c r="D12" s="4" t="s">
        <v>58</v>
      </c>
      <c r="E12" s="2" t="str">
        <f>'[1]114-國語-課程計畫'!F13</f>
        <v>國-E-A2透過國語文學習，掌握文本要旨、發展學習及解決問題策略、初探邏輯思維，並透過體驗與實踐，處理日常生活問題。
國-E-C1閱讀各類文本，從中培養是非判斷的能力，以了解自己與所處社會的關係，培養同理心與責任感，關懷自然生態與增進公民意識。</v>
      </c>
      <c r="F12" s="2" t="str">
        <f>'[1]114-國語-課程計畫'!G13</f>
        <v>Aa-Ⅱ-1 標注注音符號的各類文本。
Ab-Ⅱ-1 1,800個常用字的字形、字音和字義。
Ab-Ⅱ-2 1,200個常用字的使用。
Ab-Ⅱ-3 常用字部首及部件的表音及表義功能。
Ab-Ⅱ-4 多音字及多義字。
Ab-Ⅱ-5 3,000個常用語詞的認念。
Ab-Ⅱ-6 2,000個常用語詞的使用。
Ac-Ⅱ-1 各種標點符號的用法。
Ac-Ⅱ-3 基礎複句的意義。
Ac-Ⅱ-4 各類文句的語氣與意義。
Ad-Ⅱ-1 意義段。
Ad-Ⅱ-2 篇章的大意、主旨與簡單結構。
Ba-Ⅱ-2 順敘與倒敘法。
Cb-Ⅱ-1 各類文本中所反映的個人與家庭、鄉里、國族及其他社群的關係。</v>
      </c>
      <c r="G12" s="2" t="str">
        <f>'[1]114-國語-課程計畫'!H13</f>
        <v>1-Ⅱ-4 根據話語情境，分辨內容是否切題，理解主要內容和情感，並與對方互動。
2-Ⅱ-3 把握說話的重點與順序，對談時能做適當的回應。
3-Ⅱ-1 運用注音符號，理解生字新詞，提升閱讀效能。
4-Ⅱ-1 認識常用國字至少1,800字，使用1,200字。
4-Ⅱ-2 利用共同部件，擴充識字量。
4-Ⅱ-4 能分辨形近、音近字詞，並正確使用。
5-Ⅱ-2 理解各種標點符號的用法。
5-Ⅱ-4 掌握句子和段落的意義與主要概念。
5-Ⅱ-5 認識記敘、抒情、說明及應用文本的特徵。
5-Ⅱ-7 就文本的觀點，找出支持的理由。
5-Ⅱ-8 運用預測、推論、提問等策略，增進對文本的理解。
5-Ⅱ-9 覺察自己的閱讀理解情況，適時調整策略。
5-Ⅱ-11 閱讀多元文本，以認識議題。
6-Ⅱ-2 培養感受力、想像力等寫作基本能力。
6-Ⅱ-3 學習審題、立意、選材、組織等寫作步驟。</v>
      </c>
      <c r="H12" s="2" t="str">
        <f>'[1]114-國語-課程計畫'!I13</f>
        <v>1.能了解動物跟人一樣都有生命，都需要被善待。
2.能認識記敘文寫作中的「倒敘法」。
3.能聽出並理解對話內容中的情感。
4.能學會寫出一件事的感想做為文章的結尾。
5.能感受課文中親子的趣味互動。
6.能培養尊重生命的態度。</v>
      </c>
      <c r="I12" s="2" t="str">
        <f>'[1]114-國語-課程計畫'!J13</f>
        <v>實作｜作業｜紙筆測驗｜實踐</v>
      </c>
      <c r="J12" s="2" t="str">
        <f>'[1]114-國語-課程計畫'!K13</f>
        <v>◎環境教育
環E2覺知生物生命的美與價值，關懷動、植物的生命。
◎家庭教育
家E4覺察個人情緒並適切表達，與家人及同儕適切互動。
家E5了解家庭中各種關係的互動（親子、手足、祖孫及其他親屬等）。
◎生命教育
生E7發展設身處地、感同身受的同理心及主動去愛的能力，察覺自己從他者接受的各種幫助，培養感恩之心。</v>
      </c>
      <c r="K12" s="2">
        <f>'[1]114-國語-課程計畫'!L12</f>
        <v>0</v>
      </c>
      <c r="L12" s="3">
        <f>'[1]114-國語-課程計畫'!M12</f>
        <v>0</v>
      </c>
      <c r="M12" s="3">
        <f>'[1]114-國語-課程計畫'!N12</f>
        <v>0</v>
      </c>
    </row>
    <row r="13" spans="1:13" ht="409.5" x14ac:dyDescent="0.35">
      <c r="A13" s="1">
        <v>12</v>
      </c>
      <c r="B13" s="1" t="s">
        <v>32</v>
      </c>
      <c r="C13" s="1" t="s">
        <v>33</v>
      </c>
      <c r="D13" s="2" t="str">
        <f>'[1]114-國語-課程計畫'!E14</f>
        <v>第參單元愛在哪裡
第九課用一公斤愛嘉明湖</v>
      </c>
      <c r="E13" s="2" t="str">
        <f>'[1]114-國語-課程計畫'!F14</f>
        <v>國-E-A3運用國語文充實生活經驗，學習有步驟的規劃活動和解決問題，並探索多元知能，培養創新精神，以增進生活適應力。
國-E-C1閱讀各類文本，從中培養是非判斷的能力，以了解自己與所處社會的關係，培養同理心與責任感，關懷自然生態與增進公民意識。</v>
      </c>
      <c r="F13" s="2" t="str">
        <f>'[1]114-國語-課程計畫'!G14</f>
        <v>Aa-Ⅱ-1 標注注音符號的各類文本。
Ab-Ⅱ-1 1,800個常用字的字形、字音和字義。
Ab-Ⅱ-2 1,200個常用字的使用。
Ab-Ⅱ-3 常用字部首及部件的表音及表義功能。
Ab-Ⅱ-4 多音字及多義字。
Ab-Ⅱ-5 3,000個常用語詞的認念。
Ab-Ⅱ-6 2,000個常用語詞的使用。
Ac-Ⅱ-2 各種基本句型。
Ac-Ⅱ-3 基礎複句的意義。
Ac-Ⅱ-4 各類文句的語氣與意義。
Ad-Ⅱ-2 篇章的大意、主旨與簡單結構。
Ba-Ⅱ-1 記敘文本的結構。
Cb-Ⅱ-1 各類文本中所反映的個人與家庭、鄉里、國族及其他社群的關係。</v>
      </c>
      <c r="G13" s="2" t="str">
        <f>'[1]114-國語-課程計畫'!H14</f>
        <v>1-Ⅱ-2 具備聆聽不同媒材的基本能力。
2-Ⅱ-3 把握說話的重點與順序，對談時能做適當的回應。
2-Ⅱ-4 樂於參加討論，提供個人的觀點和意見。
3-Ⅱ-1 運用注音符號，理解生字新詞，提升閱讀效能。
4-Ⅱ-1 認識常用國字至少1,800字，使用1,200字。
4-Ⅱ-2 利用共同部件，擴充識字量。
4-Ⅱ-4 能分辨形近、音近字詞，並正確使用。
4-Ⅱ-5 利用字義推論詞義。
5-Ⅱ-2 理解各種標點符號的用法。
5-Ⅱ-4 掌握句子和段落的意義與主要概念。
5-Ⅱ-5 認識記敘、抒情、說明及應用文本的特徵。
5-Ⅱ-7 就文本的觀點，找出支持的理由。
5-Ⅱ-8 運用預測、推論、提問等策略，增進對文本的理解。
5-Ⅱ-9 覺察自己的閱讀理解情況，適時調整策略。
5-Ⅱ-11 閱讀多元文本，以認識議題。
6-Ⅱ-2 培養感受力、想像力等寫作基本能力。
6-Ⅱ-3 學習審題、立意、選材、組織等寫作步驟。
6-Ⅱ-4 書寫記敘、應用、說明事物的作品。</v>
      </c>
      <c r="H13" s="2" t="str">
        <f>'[1]114-國語-課程計畫'!I14</f>
        <v>1.能了解環境永續之重要性。
2.能認識以「期許法」作為文章結尾的寫作方法。
3.能適當描寫景物與人物神態。
4.能運用「期許法」表達文章旨意。
5.能覺知人類的活動會對自然環境產生影響。
6.能以實際行動愛護山林。</v>
      </c>
      <c r="I13" s="2" t="str">
        <f>'[1]114-國語-課程計畫'!J14</f>
        <v>實作｜作業｜紙筆測驗｜實踐</v>
      </c>
      <c r="J13" s="2" t="str">
        <f>'[1]114-國語-課程計畫'!K14</f>
        <v>◎環境教育
環E1參與戶外學習與自然體驗，覺知自然環境的美、平衡、與完整性。
環E3了解人與自然和諧共生，進而保護重要棲地。
◎防災教育
防E2臺灣地理位置、地質狀況、與生態環與生態環與生態環與生態環境與災害緊密相關。
◎戶外教育
戶E4覺知自身的生活方式會對自然環境產生影響與衝擊。</v>
      </c>
      <c r="K13" s="2">
        <f>'[1]114-國語-課程計畫'!L13</f>
        <v>0</v>
      </c>
      <c r="L13" s="3">
        <f>'[1]114-國語-課程計畫'!M13</f>
        <v>0</v>
      </c>
      <c r="M13" s="3">
        <f>'[1]114-國語-課程計畫'!N13</f>
        <v>0</v>
      </c>
    </row>
    <row r="14" spans="1:13" ht="362.5" x14ac:dyDescent="0.35">
      <c r="A14" s="1">
        <v>13</v>
      </c>
      <c r="B14" s="1" t="s">
        <v>34</v>
      </c>
      <c r="C14" s="1" t="s">
        <v>35</v>
      </c>
      <c r="D14" s="4" t="s">
        <v>57</v>
      </c>
      <c r="E14" s="2" t="str">
        <f>'[1]114-國語-課程計畫'!F15</f>
        <v>國-E-A2透過國語文學習，掌握文本要旨、發展學習及解決問題策略、初探邏輯思維，並透過體驗與實踐，處理日常生活問題。
國-E-C1閱讀各類文本，從中培養是非判斷的能力，以了解自己與所處社會的關係，培養同理心與責任感，關懷自然生態與增進公民意識。</v>
      </c>
      <c r="F14" s="2" t="str">
        <f>'[1]114-國語-課程計畫'!G15</f>
        <v>Aa-Ⅱ-1 標注注音符號的各類文本。
Ab-Ⅱ-1 1,800個常用字的字形、字音和字義。
Ab-Ⅱ-2 1,200個常用字的使用。
Ab-Ⅱ-6 2,000個常用語詞的使用。
Ac-Ⅱ-1 各種標點符號的用法。
Ac-Ⅱ-2 各種基本句型。
Ac-Ⅱ-4 各類文句的語氣與意義。
Ad-Ⅱ-2 篇章的大意、主旨與簡單結構。
Ba-Ⅱ-1 記敘文本的結構。
Ca-Ⅱ-1 各類文本中的飲食、服飾、交通工具、名勝古蹟及休閒娛樂等文化內涵。</v>
      </c>
      <c r="G14" s="2" t="str">
        <f>'[1]114-國語-課程計畫'!H15</f>
        <v>1-Ⅱ-1 聆聽時能讓對方充分表達意見。
2-Ⅱ-4 樂於參加討論，提供個人的觀點和意見。
3-Ⅱ-1 運用注音符號，理解生字新詞，提升閱讀效能。
3-Ⅱ-2 運用注音符號，檢索資訊，吸收新知。
4-Ⅱ-1 認識常用國字至少1,800字，使用1,200字。
4-Ⅱ-2 利用共同部件，擴充識字量。
4-Ⅱ-5 利用字義推論詞義。
5-Ⅱ-3 讀懂與學習階段相符的文本。
5-Ⅱ-4 掌握句子和段落的意義與主要概念。
5-Ⅱ-5 認識記敘、抒情、說明及應用文本的特徵。
5-Ⅱ-7 就文本的觀點，找出支持的理由。
5-Ⅱ-8 運用預測、推論、提問等策略，增進對文本的理解。
5-Ⅱ-11 閱讀多元文本，以認識議題。
6-Ⅱ-2 培養感受力、想像力等寫作基本能力。
6-Ⅱ-3 學習審題、立意、選材、組織等寫作步驟。</v>
      </c>
      <c r="H14" s="2" t="str">
        <f>'[1]114-國語-課程計畫'!I15</f>
        <v>1.能知道本身的經驗會影響自己對事件的觀點。
2.能理解文章使用「設問法」結尾的用意。
3.能有條理的向他人陳述自己的觀點與理由。
4.能夠找出文章中不同的觀點，與形成觀點的理由。
5.能同理他人的感受，培養尊重多元觀點的態度。
6.能自行思考議題，整理出自己的觀點與理由。</v>
      </c>
      <c r="I14" s="2" t="str">
        <f>'[1]114-國語-課程計畫'!J15</f>
        <v>實作｜作業｜紙筆測驗｜實踐</v>
      </c>
      <c r="J14" s="2" t="str">
        <f>'[1]114-國語-課程計畫'!K15</f>
        <v>◎人權教育
人E3了解每個人需求的不同，並討論與遵守團體的規則。
人E5欣賞、包容個別差異並尊重自己他人的權利。
◎生命教育
生E1探討生活議題，培養思考的適當情意與態度。
◎品德教育
品E6同理分享。
◎閱讀素養教育
閱E2認識與領域相關的文本類型與寫作題材。</v>
      </c>
      <c r="K14" s="2">
        <f>'[1]114-國語-課程計畫'!L14</f>
        <v>0</v>
      </c>
      <c r="L14" s="3">
        <f>'[1]114-國語-課程計畫'!M14</f>
        <v>0</v>
      </c>
      <c r="M14" s="3">
        <f>'[1]114-國語-課程計畫'!N14</f>
        <v>0</v>
      </c>
    </row>
    <row r="15" spans="1:13" ht="116" x14ac:dyDescent="0.35">
      <c r="A15" s="1">
        <v>14</v>
      </c>
      <c r="B15" s="1" t="s">
        <v>36</v>
      </c>
      <c r="C15" s="1" t="s">
        <v>37</v>
      </c>
      <c r="D15" s="4" t="s">
        <v>57</v>
      </c>
      <c r="E15" s="2" t="str">
        <f>'[1]114-國語-課程計畫'!F16</f>
        <v>國-E-B1理解與運用國語文在日常生活中學習體察他人的感受，並給予適當的回應，以達成溝通及互動的目標。
國-E-C1閱讀各類文本，從中培養是非判斷的能力，以了解自己與所處社會的關係，培養同理心與責任感，關懷自然生態與增進公民意識。</v>
      </c>
      <c r="F15" s="2" t="str">
        <f>'[1]114-國語-課程計畫'!G16</f>
        <v>Ba-Ⅱ-1 記敘文本的結構。
Be-Ⅱ-4 應用文本的結構。</v>
      </c>
      <c r="G15" s="2" t="str">
        <f>'[1]114-國語-課程計畫'!H16</f>
        <v>1-Ⅱ-4 根據話語情境，分辨內容是否切題，理解主要內容和情感，並與對方互動。
5-Ⅱ-3 讀懂與學習階段相符的文本。
5-Ⅱ-6 運用適合學習階段的摘要策略，擷取大意。
6-Ⅱ-3 學習審題、立意、選材、組織等寫作步驟。</v>
      </c>
      <c r="H15" s="2" t="str">
        <f>'[1]114-國語-課程計畫'!I16</f>
        <v>1.能聽懂對話。
2.能知道閱讀報紙的方法。
3.能寫出簡潔有利的文章的結尾。</v>
      </c>
      <c r="I15" s="2" t="str">
        <f>'[1]114-國語-課程計畫'!J16</f>
        <v>實作｜作業｜紙筆測驗｜實踐</v>
      </c>
      <c r="J15" s="2" t="str">
        <f>'[1]114-國語-課程計畫'!K16</f>
        <v xml:space="preserve">◎閱讀素養教育
閱E3熟悉與學科學習相關的文本閱讀策略。
閱E10中、高年級：能從報章雜誌及其他閱讀媒材中汲取與學科相關的知識。
閱E13願意廣泛接觸不同類型及不同學科主題的文本。
</v>
      </c>
      <c r="K15" s="2">
        <f>'[1]114-國語-課程計畫'!L15</f>
        <v>0</v>
      </c>
      <c r="L15" s="3">
        <f>'[1]114-國語-課程計畫'!M15</f>
        <v>0</v>
      </c>
      <c r="M15" s="3">
        <f>'[1]114-國語-課程計畫'!N15</f>
        <v>0</v>
      </c>
    </row>
    <row r="16" spans="1:13" ht="409.5" x14ac:dyDescent="0.35">
      <c r="A16" s="1">
        <v>15</v>
      </c>
      <c r="B16" s="1" t="s">
        <v>38</v>
      </c>
      <c r="C16" s="1" t="s">
        <v>39</v>
      </c>
      <c r="D16" s="4" t="s">
        <v>59</v>
      </c>
      <c r="E16" s="2" t="str">
        <f>'[1]114-國語-課程計畫'!F17</f>
        <v>國-E-A3運用國語文充實生活經驗，學習有步驟的規畫活動和解決問題，並探索多元知能，培養創新精神，以增進生活適應力。
國-E-B2理解網際網路和資訊科技對學習的重要性，藉以擴展語文學習的範疇，並培養審慎使用各類資訊的能力。</v>
      </c>
      <c r="F16" s="2" t="str">
        <f>'[1]114-國語-課程計畫'!G17</f>
        <v>Aa-Ⅱ-1 標注注音符號的各類文本。
Ab-Ⅱ-1 1,800個常用字的字形、字音和字義。
Ab-Ⅱ-2 1,200個常用字的使用。
Ab-Ⅱ-3 常用字部首及部件的表音及表義功能。
Ab-Ⅱ-5 3,000個常用語詞的認念。
Ab-Ⅱ-6 2,000個常用語詞的使用。
Ac-Ⅱ-1 各種標點符號的用法。
Ac-Ⅱ-2 各種基本句型。
Ad-Ⅱ-2 篇章的大意、主旨與簡單結構。
Bc-Ⅱ-1 具邏輯、客觀、理性的說明，如科學知識、產品、環境等文本。
Bc-Ⅱ-3 數據、圖表、圖示、工具列等輔助說明。</v>
      </c>
      <c r="G16" s="2" t="str">
        <f>'[1]114-國語-課程計畫'!H17</f>
        <v>1-Ⅱ-1 聆聽時能讓對方充分表達意見。
2-Ⅱ-1 用清晰語音、適當語速和音量說話。
2-Ⅱ-4 樂於參加討論，提供個人的觀點和意見。
3-Ⅱ-1 運用注音符號，理解生字新詞，提升閱讀效能。
4-Ⅱ-1 認識常用國字至少1,800字，使用1,200字。
4-Ⅱ-2 利用共同部件，擴充識字量。
4-Ⅱ-4 能分辨形近、音近字詞，並正確使用。
4-Ⅱ-5 利用字義推論詞義。
5-Ⅱ-1 以適切的速率朗讀文本，表現抑揚頓挫與情感。
5-Ⅱ-2 理解各種標點符號的用法。
5-Ⅱ-3 讀懂與學習階段相符的文本。
5-Ⅱ-5 認識記敘、抒情、說明及應用文本的特徵。
5-Ⅱ-6 運用適合學習階段的摘要策略，擷取大意。
5-Ⅱ-7 就文本的觀點，找出支持的理由。
5-Ⅱ-10 透過大量閱讀，體會閱讀的樂趣。
6-Ⅱ-1 根據表達需要，使用各種標點符號。
6-Ⅱ-2 培養感受力、想像力等寫作基本能力。
6-Ⅱ-4 書寫記敘、應用、說明事物的作品。</v>
      </c>
      <c r="H16" s="2" t="str">
        <f>'[1]114-國語-課程計畫'!I17</f>
        <v>1.能知道有些發明是透過合併兩物的方法來想像。
2.能了解想像與發明的關係。
3.能運用歸納、找主題句的方式形成段落大意，並組織成全文大意。
4.能運用合併兩物之原則練習想像。
5.能享受想像之樂趣。
6.能養成觀察生活周遭問題的習慣。</v>
      </c>
      <c r="I16" s="2" t="str">
        <f>'[1]114-國語-課程計畫'!J17</f>
        <v>實作｜作業｜紙筆測驗｜實踐</v>
      </c>
      <c r="J16" s="2" t="str">
        <f>'[1]114-國語-課程計畫'!K17</f>
        <v>◎科技教育
科E7依據設計構想以規畫物品的製作步驟。
科E8利用創意思考的技巧。
◎生涯規劃教育
涯E12學習解決問題與做決定的能力。
◎閱讀素養教育
閱E13願意廣泛接觸不同類型及不同學科主題的文本。</v>
      </c>
      <c r="K16" s="2">
        <f>'[1]114-國語-課程計畫'!L16</f>
        <v>0</v>
      </c>
      <c r="L16" s="3">
        <f>'[1]114-國語-課程計畫'!M16</f>
        <v>0</v>
      </c>
      <c r="M16" s="3">
        <f>'[1]114-國語-課程計畫'!N16</f>
        <v>0</v>
      </c>
    </row>
    <row r="17" spans="1:13" ht="409.5" x14ac:dyDescent="0.35">
      <c r="A17" s="1">
        <v>16</v>
      </c>
      <c r="B17" s="1" t="s">
        <v>40</v>
      </c>
      <c r="C17" s="1" t="s">
        <v>41</v>
      </c>
      <c r="D17" s="4" t="s">
        <v>59</v>
      </c>
      <c r="E17" s="2" t="str">
        <f>'[1]114-國語-課程計畫'!F18</f>
        <v>國-E-B2理解網際網路和資訊科技對學習的重要性，藉以擴展語文學習的範疇，並培養審慎使用各類資訊的能力。
國-E-B3運用多重感官感受文藝之美，體驗生活中的美感事物，並發展藝文創作與欣賞的基本素養。</v>
      </c>
      <c r="F17" s="2" t="str">
        <f>'[1]114-國語-課程計畫'!G18</f>
        <v>Ab-Ⅱ-1 1,800個常用字的字形、字音和字義。
Ab-Ⅱ-2 1,200個常用字的使用。
Ab-Ⅱ-5 3,000個常用語詞的認念。
Ab-Ⅱ-6 2,000個常用語詞的使用。
Ab-Ⅱ-9 量詞的運用。
Ac-Ⅱ-1 各種標點符號的用法。
Ac-Ⅱ-2 各種基本句型。
Ad-Ⅱ-2 篇章的大意、主旨與簡單結構。
Ba-Ⅱ-1 記敘文本的結構。
Cc-Ⅱ-1 各類文本中的藝術、信仰、思想等文化內涵。</v>
      </c>
      <c r="G17" s="2" t="str">
        <f>'[1]114-國語-課程計畫'!H18</f>
        <v>1-Ⅱ-2 具備聆聽不同媒材的基本能力。
2-Ⅱ-2 運用適當詞語、正確語法表達想法。
2-Ⅱ-4 樂於參加討論，提供個人的觀點和意見。
3-Ⅱ-1 運用注音符號，理解生字新詞，提升閱讀效能。
3-Ⅱ-2 運用注音符號，檢索資訊，吸收新知。
4-Ⅱ-1 認識常用國字至少1,800字，使用1,200字。
4-Ⅱ-3 會利用書面或數位方式查字辭典，並能利用字辭典，分辨字詞義。
4-Ⅱ-5 利用字義推論詞義。
5-Ⅱ-3 讀懂與學習階段相符的文本。
5-Ⅱ-4 掌握句子和段落的意義與主要概念。
5-Ⅱ-5 認識記敘、抒情、說明及應用文本的特徵。
5-Ⅱ-7 就文本的觀點，找出支持的理由。
5-Ⅱ-8 運用預測、推論、提問等策略，增進對文本的理解。
5-Ⅱ-9 覺察自己的閱讀理解情況，適時調整策略。
6-Ⅱ-1 根據表達需要，使用各種標點符號。
6-Ⅱ-2 培養感受力、想像力等寫作基本能力。
6-Ⅱ-4 書寫記敘、應用、說明事物的作品。</v>
      </c>
      <c r="H17" s="2" t="str">
        <f>'[1]114-國語-課程計畫'!I18</f>
        <v>1.能理解作者運用改變規模的創作方式。
2.能了解作者在作品中所加入別具意義的巧思。
3.能分辨作品說明與觀看者的感受。
4.能運用想像力，賦予事物新的趣味。
5.能使用生活中看似平常的小物，作為創作的材料。
6.能體會藝術創作所帶給人的樂趣與驚喜。
7.能認同改變想法後，從不同視角中能發現許多樂趣。</v>
      </c>
      <c r="I17" s="2" t="str">
        <f>'[1]114-國語-課程計畫'!J18</f>
        <v>實作｜作業｜紙筆測驗｜實踐</v>
      </c>
      <c r="J17" s="2" t="str">
        <f>'[1]114-國語-課程計畫'!K18</f>
        <v>◎環境教育
環E16了解物質循環與資源回收利用的原理。
◎科技教育
科E2了解動手實作的重要性。
科E7依據設計構想以規畫物品的製作步驟。
科E8利用創意思考的技巧。
◎資訊教育
資E9利用資訊科技分享學習資源與心得。</v>
      </c>
      <c r="K17" s="2">
        <f>'[1]114-國語-課程計畫'!L17</f>
        <v>0</v>
      </c>
      <c r="L17" s="3">
        <f>'[1]114-國語-課程計畫'!M17</f>
        <v>0</v>
      </c>
      <c r="M17" s="3">
        <f>'[1]114-國語-課程計畫'!N17</f>
        <v>0</v>
      </c>
    </row>
    <row r="18" spans="1:13" ht="409.5" x14ac:dyDescent="0.35">
      <c r="A18" s="1">
        <v>17</v>
      </c>
      <c r="B18" s="1" t="s">
        <v>42</v>
      </c>
      <c r="C18" s="1" t="s">
        <v>43</v>
      </c>
      <c r="D18" s="4" t="s">
        <v>59</v>
      </c>
      <c r="E18" s="2" t="str">
        <f>'[1]114-國語-課程計畫'!F19</f>
        <v xml:space="preserve">國-E-A2透過國語文學習，掌握文本要旨、發展學習及解決問題策略、初探邏輯思維，並透過體驗與實踐，處理日常生活問題。
國-E-C2與他人互動時，能適切運用語文能力表達個人想法，理解與包容不同意見，樂於參與學校及社區活動，體會團隊合作的重要性。
</v>
      </c>
      <c r="F18" s="2" t="str">
        <f>'[1]114-國語-課程計畫'!G19</f>
        <v>Aa-Ⅱ-1 標注注音符號的各類文本。
Ab-Ⅱ-1 1,800個常用字的字形、字音和字義。
Ab-Ⅱ-2 1,200個常用字的使用。
Ab-Ⅱ-3 常用字部首及部件的表音及表義功能。
Ab-Ⅱ-4 多音字及多義字。
Ab-Ⅱ-5 3,000個常用語詞的認念。
Ab-Ⅱ-6 2,000個常用語詞的使用。
Ac-Ⅱ-1 各種標點符號的用法。
Ac-Ⅱ-2 各種基本句型。
Ac-Ⅱ-3 基礎複句的意義。
Ad-Ⅱ-2 篇章的大意、主旨與簡單結構。
Ba-Ⅱ-1 記敘文本的結構。
Cc-Ⅱ-1 各類文本中的藝術、信仰、思想等文化內涵。</v>
      </c>
      <c r="G18" s="2" t="str">
        <f>'[1]114-國語-課程計畫'!H19</f>
        <v>1-Ⅱ-1 聆聽時能讓對方充分表達意見。
2-Ⅱ-1 用清晰語音、適當語速和音量說話。
2-Ⅱ-2 運用適當詞語、正確語法表達想法。
3-Ⅱ-1 運用注音符號，理解生字新詞，提升閱讀效能。
3-Ⅱ-2 運用注音符號，檢索資訊，吸收新知。
4-Ⅱ-1 認識常用國字至少1,800字，使用1,200字。
4-Ⅱ-4 能分辨形近、音近字詞，並正確使用。
4-Ⅱ-5 利用字義推論詞義。
5-Ⅱ-3 讀懂與學習階段相符的文本。
5-Ⅱ-4 掌握句子和段落的意義與主要概念。
5-Ⅱ-5 認識記敘、抒情、說明及應用文本的特徵。
5-Ⅱ-8 運用預測、推論、提問等策略，增進對文本的理解。
5-Ⅱ-9 覺察自己的閱讀理解情況，適時調整策略。
6-Ⅱ-1 根據表達需要，使用各種標點符號。
6-Ⅱ-2 培養感受力、想像力等寫作基本能力。
6-Ⅱ-3 學習審題、立意、選材、組織等寫作步驟。
6-Ⅱ-4 書寫記敘、應用、說明事物的作品。</v>
      </c>
      <c r="H18" s="2" t="str">
        <f>'[1]114-國語-課程計畫'!I19</f>
        <v>1.能判斷作者將哪些角色賦予生命。
2.能理解短篇故事創作的五個要素。
3.能運用想像力賦予事物生命。
4.能利用故事創作的五個要素，來進行短篇故事的創作。
5.能對事物的觀察更加敏銳。
6.能認同「鍥而不捨」及「團結就是力量」的精神。</v>
      </c>
      <c r="I18" s="2" t="str">
        <f>'[1]114-國語-課程計畫'!J19</f>
        <v>實作｜作業｜紙筆測驗｜實踐</v>
      </c>
      <c r="J18" s="2" t="str">
        <f>'[1]114-國語-課程計畫'!K19</f>
        <v>◎環境教育
環E2覺知生物生命的美與價值，關懷動、植物的生命。
環E12養成對災害的警覺心及敏感度，對災害有基本的了解，並能避免災害的發生。
◎防災教育
防E1災害的種類包含洪水、颱風、土石流、乾旱……。
◎閱讀素養教育
閱E5發展檢索資訊、獲得資訊、整合資訊的數位閱讀能力。</v>
      </c>
      <c r="K18" s="2">
        <f>'[1]114-國語-課程計畫'!L18</f>
        <v>0</v>
      </c>
      <c r="L18" s="3">
        <f>'[1]114-國語-課程計畫'!M18</f>
        <v>0</v>
      </c>
      <c r="M18" s="3">
        <f>'[1]114-國語-課程計畫'!N18</f>
        <v>0</v>
      </c>
    </row>
    <row r="19" spans="1:13" ht="87" x14ac:dyDescent="0.35">
      <c r="A19" s="1">
        <v>18</v>
      </c>
      <c r="B19" s="1" t="s">
        <v>44</v>
      </c>
      <c r="C19" s="1" t="s">
        <v>45</v>
      </c>
      <c r="D19" s="4" t="s">
        <v>60</v>
      </c>
      <c r="E19" s="2" t="str">
        <f>'[1]114-國語-課程計畫'!F20</f>
        <v>國-E-A1認識國語文的重要性，培養國語文的興趣，能運用國語文認識自我、表現自我，奠定終身學習的基礎。
國-E-B2理解網際網路和資訊科技對學習的重要性，藉以擴展語文學習的範疇，並培養審慎使用各類資訊的能力。</v>
      </c>
      <c r="F19" s="2" t="str">
        <f>'[1]114-國語-課程計畫'!G20</f>
        <v>Ab-Ⅱ-11 筆墨紙硯的使用方法。</v>
      </c>
      <c r="G19" s="2" t="str">
        <f>'[1]114-國語-課程計畫'!H20</f>
        <v>6-Ⅱ-2 培養感受力、想像力等寫作基本能力。</v>
      </c>
      <c r="H19" s="2" t="str">
        <f>'[1]114-國語-課程計畫'!I20</f>
        <v>1.能認識文房四寶。
2.能學會運用網路查資料。
3.能運用想像接寫故事，學會寫出創意有趣的作品。</v>
      </c>
      <c r="I19" s="2" t="str">
        <f>'[1]114-國語-課程計畫'!J20</f>
        <v>實作｜作業｜紙筆測驗｜實踐</v>
      </c>
      <c r="J19" s="2" t="str">
        <f>'[1]114-國語-課程計畫'!K20</f>
        <v xml:space="preserve">◎閱讀素養教育
閱E5發展檢索資訊、獲得資訊、整合資訊的數位閱讀能力。
</v>
      </c>
      <c r="K19" s="2">
        <f>'[1]114-國語-課程計畫'!L19</f>
        <v>0</v>
      </c>
      <c r="L19" s="3">
        <f>'[1]114-國語-課程計畫'!M19</f>
        <v>0</v>
      </c>
      <c r="M19" s="3">
        <f>'[1]114-國語-課程計畫'!N19</f>
        <v>0</v>
      </c>
    </row>
    <row r="20" spans="1:13" ht="362.5" x14ac:dyDescent="0.35">
      <c r="A20" s="1">
        <v>19</v>
      </c>
      <c r="B20" s="1" t="s">
        <v>46</v>
      </c>
      <c r="C20" s="1" t="s">
        <v>47</v>
      </c>
      <c r="D20" s="4" t="s">
        <v>59</v>
      </c>
      <c r="E20" s="2" t="str">
        <f>'[1]114-國語-課程計畫'!F21</f>
        <v xml:space="preserve">國-E-A2 透過國語文學習，掌握文本要旨、發展學習及解決問題
策略、初探邏輯思維，並透過體驗與實踐，處理日常生活問題。
國-E-B1 理解與運用國語文在日常生活中學習體察他人的感受，並給予適當的回應，以達成溝通及互動的目標。
國-E-C2 與他人互動時，能適切運用語文能力表達個人想法，理解與包容不同意見，樂於參與學校及社區活動，體會團隊合作的重要性。
</v>
      </c>
      <c r="F20" s="2" t="str">
        <f>'[1]114-國語-課程計畫'!G21</f>
        <v xml:space="preserve">Aa-II-1標注注音符號的各類文本。
Ab-II-1　1,800個常用字的字形、字音和字義。
Ab-II-2　1,200個常用字的使用。
Ab-II-5　3,000個常用語詞的認念。
Ab-II-10字辭典的運用。
Ac-II-1各種標點符號的用法。
Ac-II-2各種基本句型。
Ac-II-4各類文句的語氣與意義。
Ad-II-2篇章的大意、主旨與簡單結構。
Ad-II-3故事、童詩、現代散文等。
Ba-II-1記敘文本的結構。
</v>
      </c>
      <c r="G20" s="2" t="str">
        <f>'[1]114-國語-課程計畫'!H21</f>
        <v xml:space="preserve">1-II-1聆聽時能讓對方充分表達意見。
2-II-3把握說話的重點與順序，對談時能做適當的回應。
2-II-4樂於參加討論，提供個人的觀點和意見。
3-II-1　 運用注音符號，理解生字新詞，提升閱讀效能。
4-II-1 認識常用國字至少1,800字，使用1,200字。
4-II-3 會利用書面或數位方式查字辭典，並能利用字辭典，分辨字詞義。
4-II-5 利用字義推論詞義。
5-II-1 以適切的速率朗讀文本，表現抑揚頓挫與情感。
5-II-3讀懂與學習階段相符的文本。
5-II-4掌握句子和段落的意義與主要概念。
5-II-6運用適合學習階段的摘要策略，擷取大意。
5-II-7就文本的觀點，找出支持的理由。
5-II-8運用預測、推論、提問等策略，增進對文本的理解。
5-II-9覺察自己的閱讀理解情況，適時調整策略。
</v>
      </c>
      <c r="H20" s="2" t="str">
        <f>'[1]114-國語-課程計畫'!I21</f>
        <v>1.能認識「改變規模」和「賦予生命」兩種想像寫作手法。
2.能察覺紙本中字體變化對閱讀產生的影響。
3.能形成對故事角色性格的觀點，並說出理由。
4.能運用學過的閱讀策略，幫助自主學習。
5.能了解面對問題，冷靜思考較容易找出解決方法。
6.能享受饒富想像的故事，激發閱讀同類型作品動機。
7.能覺察文本寫作押韻的特色。
8.能知道相同的事物帶給每個人的感受不一定相同。
9.能分辨不同感官描寫的敘述句。
10.能運用學過的提問策略自我提問，理解文章主旨。
11.能運用推論 ─ 找支持的理由策略，說明個人觀點。
12.能省思自己的價值觀，避免對他人產生偏見。
13.能培養勇於挑戰，實現夢想的精神。</v>
      </c>
      <c r="I20" s="2" t="str">
        <f>'[1]114-國語-課程計畫'!J21</f>
        <v>實作｜作業｜紙筆測驗｜實踐</v>
      </c>
      <c r="J20" s="2" t="str">
        <f>'[1]114-國語-課程計畫'!K21</f>
        <v>◎人權教育
人E4表達自己對一個美好世界的想法，並聆聽他人的想法。
人E6覺察個人的偏見，並避免歧視行為發生。
◎生涯規畫教育
涯E4 認識自己的特質與興趣。
◎生命教育
生E3理解人是會思考、有情緒、能進行自主決定的
個體。
◎閱讀素養教育
閱E4中高年級後需發展長篇文本的閱讀理解能力。
閱E6發展向文本提問的能力。
閱E7發展詮釋、反思、評鑑文本的能力。
閱E12培養喜愛閱讀的態度。
閱E14喜歡與他人討論、分享自己閱讀的文本。</v>
      </c>
      <c r="K20" s="2">
        <f>'[1]114-國語-課程計畫'!L20</f>
        <v>0</v>
      </c>
      <c r="L20" s="3">
        <f>'[1]114-國語-課程計畫'!M20</f>
        <v>0</v>
      </c>
      <c r="M20" s="3">
        <f>'[1]114-國語-課程計畫'!N20</f>
        <v>0</v>
      </c>
    </row>
    <row r="21" spans="1:13" ht="362.5" x14ac:dyDescent="0.35">
      <c r="A21" s="1">
        <v>20</v>
      </c>
      <c r="B21" s="1" t="s">
        <v>48</v>
      </c>
      <c r="C21" s="1" t="s">
        <v>49</v>
      </c>
      <c r="D21" s="4" t="s">
        <v>61</v>
      </c>
      <c r="E21" s="2" t="str">
        <f>'[1]114-國語-課程計畫'!F22</f>
        <v xml:space="preserve">國-E-A2 透過國語文學習，掌握文本要旨、發展學習及解決問題
策略、初探邏輯思維，並透過體驗與實踐，處理日常生活問題。
國-E-B1 理解與運用國語文在日常生活中學習體察他人的感受，並給予適當的回應，以達成溝通及互動的目標。
國-E-C2 與他人互動時，能適切運用語文能力表達個人想法，理解與包容不同意見，樂於參與學校及社區活動，體會團隊合作的重要性。
</v>
      </c>
      <c r="F21" s="2" t="str">
        <f>'[1]114-國語-課程計畫'!G22</f>
        <v xml:space="preserve">Aa-II-1標注注音符號的各類文本。
Ab-II-1　1,800個常用字的字形、字音和字義。
Ab-II-2　1,200個常用字的使用。
Ab-II-5　3,000個常用語詞的認念。
Ab-II-10字辭典的運用。
Ac-II-1各種標點符號的用法。
Ac-II-2各種基本句型。
Ac-II-4各類文句的語氣與意義。
Ad-II-2篇章的大意、主旨與簡單結構。
Ad-II-3故事、童詩、現代散文等。
Ba-II-1記敘文本的結構。
</v>
      </c>
      <c r="G21" s="2" t="str">
        <f>'[1]114-國語-課程計畫'!H22</f>
        <v xml:space="preserve">1-II-1聆聽時能讓對方充分表達意見。
2-II-3把握說話的重點與順序，對談時能做適當的回應。
2-II-4樂於參加討論，提供個人的觀點和意見。
3-II-1　 運用注音符號，理解生字新詞，提升閱讀效能。
4-II-1 認識常用國字至少1,800字，使用1,200字。
4-II-3 會利用書面或數位方式查字辭典，並能利用字辭典，分辨字詞義。
4-II-5 利用字義推論詞義。
5-II-1 以適切的速率朗讀文本，表現抑揚頓挫與情感。
5-II-3讀懂與學習階段相符的文本。
5-II-4掌握句子和段落的意義與主要概念。
5-II-6運用適合學習階段的摘要策略，擷取大意。
5-II-7就文本的觀點，找出支持的理由。
5-II-8運用預測、推論、提問等策略，增進對文本的理解。
5-II-9覺察自己的閱讀理解情況，適時調整策略。
</v>
      </c>
      <c r="H21" s="2" t="str">
        <f>'[1]114-國語-課程計畫'!I22</f>
        <v>1.能認識「改變規模」和「賦予生命」兩種想像寫作手法。
2.能察覺紙本中字體變化對閱讀產生的影響。
3.能形成對故事角色性格的觀點，並說出理由。
4.能運用學過的閱讀策略，幫助自主學習。
5.能了解面對問題，冷靜思考較容易找出解決方法。
6.能享受饒富想像的故事，激發閱讀同類型作品動機。
7.能覺察文本寫作押韻的特色。
8.能知道相同的事物帶給每個人的感受不一定相同。
9.能分辨不同感官描寫的敘述句。
10.能運用學過的提問策略自我提問，理解文章主旨。
11.能運用推論 ─ 找支持的理由策略，說明個人觀點。
12.能省思自己的價值觀，避免對他人產生偏見。
13.能培養勇於挑戰，實現夢想的精神。</v>
      </c>
      <c r="I21" s="2" t="str">
        <f>'[1]114-國語-課程計畫'!J22</f>
        <v>實作｜作業｜紙筆測驗｜實踐</v>
      </c>
      <c r="J21" s="2" t="str">
        <f>'[1]114-國語-課程計畫'!K22</f>
        <v>◎人權教育
人E4表達自己對一個美好世界的想法，並聆聽他人的想法。
人E6覺察個人的偏見，並避免歧視行為發生。
◎生涯規畫教育
涯E4 認識自己的特質與興趣。
◎生命教育
生E3理解人是會思考、有情緒、能進行自主決定的
個體。
◎閱讀素養教育
閱E4中高年級後需發展長篇文本的閱讀理解能力。
閱E6發展向文本提問的能力。
閱E7發展詮釋、反思、評鑑文本的能力。
閱E12培養喜愛閱讀的態度。
閱E14喜歡與他人討論、分享自己閱讀的文本。</v>
      </c>
      <c r="K21" s="2">
        <f>'[1]114-國語-課程計畫'!L21</f>
        <v>0</v>
      </c>
      <c r="L21" s="3">
        <f>'[1]114-國語-課程計畫'!M21</f>
        <v>0</v>
      </c>
      <c r="M21" s="3">
        <f>'[1]114-國語-課程計畫'!N21</f>
        <v>0</v>
      </c>
    </row>
    <row r="22" spans="1:13" x14ac:dyDescent="0.35">
      <c r="A22" s="1"/>
      <c r="K22" s="2">
        <f>'[1]114-國語-課程計畫'!L22</f>
        <v>0</v>
      </c>
      <c r="L22" s="3">
        <f>'[1]114-國語-課程計畫'!M22</f>
        <v>0</v>
      </c>
      <c r="M22" s="3">
        <f>'[1]114-國語-課程計畫'!N22</f>
        <v>0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114-閱讀_編修課程計畫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886919968754</cp:lastModifiedBy>
  <dcterms:created xsi:type="dcterms:W3CDTF">2025-05-21T00:47:43Z</dcterms:created>
  <dcterms:modified xsi:type="dcterms:W3CDTF">2026-01-19T04:43:45Z</dcterms:modified>
  <cp:category/>
</cp:coreProperties>
</file>