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四年級\"/>
    </mc:Choice>
  </mc:AlternateContent>
  <bookViews>
    <workbookView xWindow="0" yWindow="0" windowWidth="19200" windowHeight="5680"/>
  </bookViews>
  <sheets>
    <sheet name="114-綜合_編修課程計畫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D2" i="1" l="1"/>
  <c r="E2" i="1"/>
  <c r="F2" i="1"/>
  <c r="G2" i="1"/>
  <c r="H2" i="1"/>
  <c r="I2" i="1"/>
  <c r="J2" i="1"/>
  <c r="E3" i="1"/>
  <c r="F3" i="1"/>
  <c r="G3" i="1"/>
  <c r="H3" i="1"/>
  <c r="I3" i="1"/>
  <c r="J3" i="1"/>
  <c r="D4" i="1"/>
  <c r="E4" i="1"/>
  <c r="F4" i="1"/>
  <c r="G4" i="1"/>
  <c r="H4" i="1"/>
  <c r="I4" i="1"/>
  <c r="J4" i="1"/>
  <c r="D5" i="1"/>
  <c r="E5" i="1"/>
  <c r="F5" i="1"/>
  <c r="G5" i="1"/>
  <c r="H5" i="1"/>
  <c r="I5" i="1"/>
  <c r="J5" i="1"/>
  <c r="D6" i="1"/>
  <c r="E6" i="1"/>
  <c r="F6" i="1"/>
  <c r="G6" i="1"/>
  <c r="H6" i="1"/>
  <c r="I6" i="1"/>
  <c r="J6" i="1"/>
  <c r="D7" i="1"/>
  <c r="E7" i="1"/>
  <c r="F7" i="1"/>
  <c r="G7" i="1"/>
  <c r="H7" i="1"/>
  <c r="I7" i="1"/>
  <c r="J7" i="1"/>
  <c r="D8" i="1"/>
  <c r="E8" i="1"/>
  <c r="F8" i="1"/>
  <c r="G8" i="1"/>
  <c r="H8" i="1"/>
  <c r="I8" i="1"/>
  <c r="J8" i="1"/>
  <c r="E9" i="1"/>
  <c r="F9" i="1"/>
  <c r="G9" i="1"/>
  <c r="H9" i="1"/>
  <c r="I9" i="1"/>
  <c r="J9" i="1"/>
  <c r="D10" i="1"/>
  <c r="E10" i="1"/>
  <c r="F10" i="1"/>
  <c r="G10" i="1"/>
  <c r="H10" i="1"/>
  <c r="I10" i="1"/>
  <c r="J10" i="1"/>
  <c r="D11" i="1"/>
  <c r="E11" i="1"/>
  <c r="F11" i="1"/>
  <c r="G11" i="1"/>
  <c r="H11" i="1"/>
  <c r="I11" i="1"/>
  <c r="J11" i="1"/>
  <c r="D12" i="1"/>
  <c r="E12" i="1"/>
  <c r="F12" i="1"/>
  <c r="G12" i="1"/>
  <c r="H12" i="1"/>
  <c r="I12" i="1"/>
  <c r="J12" i="1"/>
  <c r="D13" i="1"/>
  <c r="E13" i="1"/>
  <c r="F13" i="1"/>
  <c r="G13" i="1"/>
  <c r="H13" i="1"/>
  <c r="I13" i="1"/>
  <c r="J13" i="1"/>
  <c r="D14" i="1"/>
  <c r="E14" i="1"/>
  <c r="F14" i="1"/>
  <c r="G14" i="1"/>
  <c r="H14" i="1"/>
  <c r="I14" i="1"/>
  <c r="J14" i="1"/>
  <c r="D15" i="1"/>
  <c r="E15" i="1"/>
  <c r="F15" i="1"/>
  <c r="G15" i="1"/>
  <c r="H15" i="1"/>
  <c r="I15" i="1"/>
  <c r="J15" i="1"/>
  <c r="D16" i="1"/>
  <c r="E16" i="1"/>
  <c r="F16" i="1"/>
  <c r="G16" i="1"/>
  <c r="H16" i="1"/>
  <c r="I16" i="1"/>
  <c r="J16" i="1"/>
  <c r="D17" i="1"/>
  <c r="E17" i="1"/>
  <c r="F17" i="1"/>
  <c r="G17" i="1"/>
  <c r="H17" i="1"/>
  <c r="I17" i="1"/>
  <c r="J17" i="1"/>
  <c r="E18" i="1"/>
  <c r="F18" i="1"/>
  <c r="G18" i="1"/>
  <c r="H18" i="1"/>
  <c r="I18" i="1"/>
  <c r="J18" i="1"/>
  <c r="D19" i="1"/>
  <c r="E19" i="1"/>
  <c r="F19" i="1"/>
  <c r="G19" i="1"/>
  <c r="H19" i="1"/>
  <c r="I19" i="1"/>
  <c r="J19" i="1"/>
  <c r="D20" i="1"/>
  <c r="E20" i="1"/>
  <c r="F20" i="1"/>
  <c r="G20" i="1"/>
  <c r="H20" i="1"/>
  <c r="I20" i="1"/>
  <c r="J20" i="1"/>
  <c r="D21" i="1"/>
  <c r="E21" i="1"/>
  <c r="F21" i="1"/>
  <c r="G21" i="1"/>
  <c r="H21" i="1"/>
  <c r="I21" i="1"/>
  <c r="J21" i="1"/>
</calcChain>
</file>

<file path=xl/sharedStrings.xml><?xml version="1.0" encoding="utf-8"?>
<sst xmlns="http://schemas.openxmlformats.org/spreadsheetml/2006/main" count="54" uniqueCount="54">
  <si>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</si>
  <si>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</si>
  <si>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</si>
  <si>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</si>
  <si>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</si>
  <si>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</si>
  <si>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</si>
  <si>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</si>
  <si>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</si>
  <si>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</si>
  <si>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</si>
  <si>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◎1/21-2/10寒假(合計21天)2/16-2/19春節年假
◎2/11(二)第二學期開學日，正式上課
◎2/11反霸凌宣導(兒童朝會)</t>
  </si>
  <si>
    <t>115-02-22~115-02-28</t>
  </si>
  <si>
    <t>2/26(三)家庭訪問
2/24二年級、2/26四年級EQ課程
開始(暫)
◎2/23學習扶助開班(暫)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</si>
  <si>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</si>
  <si>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</si>
  <si>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</si>
  <si>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</si>
  <si>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</si>
  <si>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</si>
  <si>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</si>
  <si>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</si>
  <si>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</si>
  <si>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</si>
  <si>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</si>
  <si>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</si>
  <si>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</si>
  <si>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◎4/14、4/15第一次學生定期評量
◎4/15-5/4新竹縣藝術才能美術班三校聯展(暫)
◎警察入校宣導(暫)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</si>
  <si>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</si>
  <si>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</si>
  <si>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</si>
  <si>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</si>
  <si>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</si>
  <si>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</si>
  <si>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</si>
  <si>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</si>
  <si>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</si>
  <si>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</si>
  <si>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</si>
  <si>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</si>
  <si>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</si>
  <si>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</si>
  <si>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</si>
  <si>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</si>
  <si>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</si>
  <si>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</si>
  <si>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</si>
  <si>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</si>
  <si>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</si>
  <si>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</si>
  <si>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r>
      <rPr>
        <b/>
        <sz val="16"/>
        <color rgb="FFFF0000"/>
        <rFont val="細明體"/>
        <family val="3"/>
        <charset val="136"/>
      </rPr>
      <t xml:space="preserve">多元文化教育 </t>
    </r>
    <r>
      <rPr>
        <sz val="11"/>
        <color rgb="FF000000"/>
        <rFont val="細明體"/>
        <family val="3"/>
        <charset val="136"/>
      </rPr>
      <t xml:space="preserve">  五、文化旅行趣1.生活文化快樂GO</t>
    </r>
    <phoneticPr fontId="1" type="noConversion"/>
  </si>
  <si>
    <r>
      <rPr>
        <b/>
        <sz val="16"/>
        <color rgb="FFFF0000"/>
        <rFont val="細明體"/>
        <family val="3"/>
        <charset val="136"/>
      </rPr>
      <t>戶外教育</t>
    </r>
    <r>
      <rPr>
        <sz val="11"/>
        <color rgb="FF000000"/>
        <rFont val="細明體"/>
        <family val="3"/>
        <charset val="136"/>
      </rPr>
      <t xml:space="preserve">   三、快樂小志工  1.散播助人的種子</t>
    </r>
    <phoneticPr fontId="1" type="noConversion"/>
  </si>
  <si>
    <r>
      <rPr>
        <b/>
        <sz val="16"/>
        <color rgb="FFFF0000"/>
        <rFont val="細明體"/>
        <family val="3"/>
        <charset val="136"/>
      </rPr>
      <t>防災教育</t>
    </r>
    <r>
      <rPr>
        <sz val="11"/>
        <color rgb="FF000000"/>
        <rFont val="細明體"/>
        <family val="3"/>
        <charset val="136"/>
      </rPr>
      <t xml:space="preserve">   一、溝通學問大1溝通有訣竅.2.道歉有誠意</t>
    </r>
    <phoneticPr fontId="1" type="noConversion"/>
  </si>
  <si>
    <r>
      <t>115-0</t>
    </r>
    <r>
      <rPr>
        <sz val="11"/>
        <color rgb="FF000000"/>
        <rFont val="Calibri"/>
        <family val="2"/>
      </rPr>
      <t>1</t>
    </r>
    <r>
      <rPr>
        <sz val="11"/>
        <color rgb="FF000000"/>
        <rFont val="Calibri"/>
      </rPr>
      <t>-</t>
    </r>
    <r>
      <rPr>
        <sz val="11"/>
        <color rgb="FF000000"/>
        <rFont val="Calibri"/>
        <family val="2"/>
      </rPr>
      <t>21</t>
    </r>
    <r>
      <rPr>
        <sz val="11"/>
        <color rgb="FF000000"/>
        <rFont val="Calibri"/>
      </rPr>
      <t>~115-0</t>
    </r>
    <r>
      <rPr>
        <sz val="11"/>
        <color rgb="FF000000"/>
        <rFont val="Calibri"/>
        <family val="2"/>
      </rPr>
      <t>1</t>
    </r>
    <r>
      <rPr>
        <sz val="11"/>
        <color rgb="FF000000"/>
        <rFont val="Calibri"/>
      </rPr>
      <t>-</t>
    </r>
    <r>
      <rPr>
        <sz val="11"/>
        <color rgb="FF000000"/>
        <rFont val="Calibri"/>
        <family val="2"/>
      </rPr>
      <t>23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</si>
</sst>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細明體"/>
      <family val="3"/>
      <charset val="136"/>
    </font>
    <font>
      <b/>
      <sz val="16"/>
      <color rgb="FFFF0000"/>
      <name val="細明體"/>
      <family val="3"/>
      <charset val="136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39;&#26009;&#32371;&#20132;&#21312;/@%20%20&#35506;&#31243;&#35336;&#30059;/114&#35506;&#31243;&#35336;&#30059;&#21443;&#32771;/&#21335;&#19968;/&#19979;&#23416;&#26399;/114&#26032;&#31481;&#32291;&#35336;&#30059;&#34920;_&#22235;&#19979;_07&#32156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綜合活動課程計畫"/>
    </sheetNames>
    <sheetDataSet>
      <sheetData sheetId="0">
        <row r="2">
          <cell r="E2" t="str">
            <v xml:space="preserve">一、溝通學問大
1.溝通有訣竅
</v>
          </cell>
          <cell r="F2" t="str">
            <v>綜-E-B1覺察自己的人際溝通方式，學習合宜的互動與溝通技巧，培養同理心，並應用於日常生活。</v>
          </cell>
          <cell r="G2" t="str">
            <v xml:space="preserve">Ba-Ⅱ-1自我表達的適切性。
Ba-Ⅱ-2與家人、同儕及師長的互動。
Ba-Ⅱ-3人際溝通的態度與技巧。
</v>
          </cell>
          <cell r="H2" t="str">
            <v>2a-Ⅱ-1覺察自己的人際溝通方式，展現合宜的互動與溝通態度和技巧。</v>
          </cell>
          <cell r="I2" t="str">
            <v>1.分享與他人互動時的溝通經驗。
2.覺察與他人互動時的溝通方式及對人際的影響
3.探討溝通不良的因素，並找出合宜的溝通方式與態度。
4.探討意見不同時的溝通方式及解決辦法，並自我評估溝通效能。</v>
          </cell>
          <cell r="J2" t="str">
            <v xml:space="preserve">口語評量
實作評量
高層次紙筆評
</v>
          </cell>
          <cell r="K2" t="str">
            <v xml:space="preserve">◎性別平等教育
性E6了解圖像、語言與文字的性別意涵，使用性別平等的語言與文字進行溝通。
◎人權教育
人E3了解每個人需求的不同，並討論與遵守團體的規則。
</v>
          </cell>
        </row>
        <row r="4">
          <cell r="F4" t="str">
            <v>綜-E-B1覺察自己的人際溝通方式，學習合宜的互動與溝通技巧，培養同理心，並應用於日常生活。</v>
          </cell>
          <cell r="G4" t="str">
            <v xml:space="preserve">Ba-Ⅱ-1自我表達的適切性。
Ba-Ⅱ-2與家人、同儕及師長的互動。
Ba-Ⅱ-3人際溝通的態度與技巧。
</v>
          </cell>
          <cell r="H4" t="str">
            <v>2a-Ⅱ-1覺察自己的人際溝通方式，展現合宜的互動與溝通態度和技巧。</v>
          </cell>
          <cell r="I4" t="str">
            <v>1.分享與他人互動時的溝通經驗。
2.覺察與他人互動時的溝通方式及對人際的影響。
3.探討溝通不良的因素，並找出合宜的溝通方式與態度。
4.探討意見不同時的溝通方式及解決辦法，並自我評估溝通效能。
5.探討道歉的經驗，歸納出合宜的道歉態度及處理方式。
6.溝通時能站在對方立場思考去聆聽互動，達到溝通目的。
7.探討問題發生的原因，找出解決策略並執行。</v>
          </cell>
          <cell r="J4" t="str">
            <v xml:space="preserve">口語評量
實作評量
高層次紙筆評
</v>
          </cell>
          <cell r="K4" t="str">
            <v xml:space="preserve">◎性別平等教育
性E6了解圖像、語言與文字的性別意涵，使用性別平等的語言與文字進行溝通。
◎人權教育
人E3了解每個人需求的不同，並討論與遵守團體的規則。
</v>
          </cell>
        </row>
        <row r="5">
          <cell r="E5" t="str">
            <v xml:space="preserve">一、溝通學問大
2.道歉有誠意
</v>
          </cell>
          <cell r="F5" t="str">
            <v>綜-E-B1覺察自己的人際溝通方式，學習合宜的互動與溝通技巧，培養同理心，並應用於日常生活。</v>
          </cell>
          <cell r="G5" t="str">
            <v xml:space="preserve">Ba-Ⅱ-1自我表達的適切性。
Ba-Ⅱ-2與家人、同儕及師長的互動。
Ba-Ⅱ-3人際溝通的態度與技巧。
</v>
          </cell>
          <cell r="H5" t="str">
            <v>2a-Ⅱ-1覺察自己的人際溝通方式，展現合宜的互動與溝通態度和技巧。</v>
          </cell>
          <cell r="I5" t="str">
            <v>1.探討道歉的經驗，歸納出合宜的道歉態度及處理方式。
2.溝通時能站在對方立場思考去聆聽互動，達到溝通目的。
3.探討問題發生的原因，找出解決策略並執行。</v>
          </cell>
          <cell r="J5" t="str">
            <v xml:space="preserve">口語評量
實作評量
高層次紙筆評
</v>
          </cell>
          <cell r="K5" t="str">
            <v xml:space="preserve">◎性別平等教育
性E6了解圖像、語言與文字的性別意涵，使用性別平等的語言與文字進行溝通。
◎人權教育
人E3了解每個人需求的不同，並討論與遵守團體的規則。
</v>
          </cell>
        </row>
        <row r="6">
          <cell r="E6" t="str">
            <v>二、創意生活家
1.生活創意大集合</v>
          </cell>
          <cell r="F6" t="str">
            <v>綜-E-B3覺察生活美感的多樣性，培養生活環境中的美感體驗，增進生活的豐富性與創意表現。</v>
          </cell>
          <cell r="G6" t="str">
            <v>Bd-II-3 生活問題的創意解決。</v>
          </cell>
          <cell r="H6" t="str">
            <v>2d-II-2 分享自己運用創意解決生活問題的經驗與觀察。</v>
          </cell>
          <cell r="I6" t="str">
            <v>◆透過生活創意大集合活動，能表達生活中解決問題的經驗，並覺察生活中以創意解決問題的不同做法。</v>
          </cell>
          <cell r="J6" t="str">
            <v xml:space="preserve">口語評量
實作評量
高層次紙筆評
</v>
          </cell>
          <cell r="K6" t="str">
            <v>◎性別平等教育
性E11 培養性別間合宜表達情感的能力。
◎人權教育
人E4 表達自己對一個美好世界的想法，並聆聽他人的想法。</v>
          </cell>
        </row>
        <row r="7">
          <cell r="E7" t="str">
            <v xml:space="preserve">二、創意生活家
1.生活創意大集合
2.問題解決有妙招
</v>
          </cell>
          <cell r="F7" t="str">
            <v>綜-E-B3覺察生活美感的多樣性，培養生活環境中的美感體驗，增進生活的豐富性與創意表現。</v>
          </cell>
          <cell r="G7" t="str">
            <v>Bd-II-3 生活問題的創意解決。</v>
          </cell>
          <cell r="H7" t="str">
            <v>2d-II-2 分享自己運用創意解決生活問題的經驗與觀察。</v>
          </cell>
          <cell r="I7" t="str">
            <v>1.透過生活創意大集合活動，能表達生活中解決問題的經驗，並覺察生活中以創意解決問題的不同做法。
2.透過問題解決有妙招活動，認識問題解決三步驟，並能提出、進而實踐省思解決生活問題的創意策略，且能對他人的做法表達正向回饋。</v>
          </cell>
          <cell r="J7" t="str">
            <v xml:space="preserve">口語評量
實作評量
高層次紙筆評
</v>
          </cell>
          <cell r="K7" t="str">
            <v>◎性別平等教育
性E11 培養性別間合宜表達情感的能力。
◎人權教育
人E4 表達自己對一個美好世界的想法，並聆聽他人的想法。</v>
          </cell>
        </row>
        <row r="8">
          <cell r="E8" t="str">
            <v xml:space="preserve">二、創意生活家
2.問題解決有妙招
</v>
          </cell>
          <cell r="F8" t="str">
            <v>綜-E-B3覺察生活美感的多樣性，培養生活環境中的美感體驗，增進生活的豐富性與創意表現。</v>
          </cell>
          <cell r="G8" t="str">
            <v>Bd-II-3 生活問題的創意解決。</v>
          </cell>
          <cell r="H8" t="str">
            <v>2d-II-2 分享自己運用創意解決生活問題的經驗與觀察。</v>
          </cell>
          <cell r="I8" t="str">
            <v>◆透過問題解決有妙招活動，認識問題解決三步驟，並能提出、進而實踐省思解決生活問題的創意策略，且能對他人的做法表達正向回饋。</v>
          </cell>
          <cell r="J8" t="str">
            <v xml:space="preserve">口語評量
實作評量
高層次紙筆評
</v>
          </cell>
          <cell r="K8" t="str">
            <v>◎性別平等教育
性E11 培養性別間合宜表達情感的能力。
◎人權教育
人E4 表達自己對一個美好世界的想法，並聆聽他人的想法。</v>
          </cell>
        </row>
        <row r="9">
          <cell r="E9" t="str">
            <v xml:space="preserve">二、創意生活家
2.問題解決有妙招
</v>
          </cell>
          <cell r="F9" t="str">
            <v>綜-E-B3覺察生活美感的多樣性，培養生活環境中的美感體驗，增進生活的豐富性與創意表現。</v>
          </cell>
          <cell r="G9" t="str">
            <v>Bd-II-3 生活問題的創意解決。</v>
          </cell>
          <cell r="H9" t="str">
            <v>2d-II-2 分享自己運用創意解決生活問題的經驗與觀察。</v>
          </cell>
          <cell r="I9" t="str">
            <v>◆透過問題解決有妙招活動，認識問題解決三步驟，並能提出、進而實踐省思解決生活問題的創意策略，且能對他人的做法表達正向回饋。</v>
          </cell>
          <cell r="J9" t="str">
            <v xml:space="preserve">口語評量
實作評量
高層次紙筆評
</v>
          </cell>
          <cell r="K9" t="str">
            <v>◎性別平等教育
性E11 培養性別間合宜表達情感的能力。
◎人權教育
人E4 表達自己對一個美好世界的想法，並聆聽他人的想法。</v>
          </cell>
        </row>
        <row r="10">
          <cell r="F10" t="str">
            <v>綜-E-C1關懷生態環境與周遭人事物，體驗服務歷程與樂趣，理解並遵守道德規範，培養公民意識。</v>
          </cell>
          <cell r="G10" t="str">
            <v xml:space="preserve">Cb-II-1 服務對象的了解與適切服務。
Cb-II-2 服務行動的參與與分享。
</v>
          </cell>
          <cell r="H10" t="str">
            <v>3b-II-1 參與學校或社區服務活動，並分享服務心得。</v>
          </cell>
          <cell r="I10" t="str">
            <v>◆透過接受過幫助及幫助別人的經驗分享，覺察他人被服務的需求，了解服務他人應注意的事項，並建立助人不求回報的觀念。</v>
          </cell>
          <cell r="J10" t="str">
            <v xml:space="preserve">口語評量
實作評量
高層次紙筆評
</v>
          </cell>
          <cell r="K10" t="str">
            <v xml:space="preserve">◎人權教育
人E5 欣賞、包容個別差異並尊重自己與他人的權利。
◎環境教育
環E1 參與戶外學習與自然體驗，覺知自然環境的美、平衡、與完整性。
◎生涯規劃教育
涯E7 培養良好的人際互動能力。
◎戶外教育
戶E6 學生參與校園的環境服務、處室的服務。
戶E7 參加學校校外教學活動，認識地方環境，如生態、環保、地質、文化等的戶外學習。
</v>
          </cell>
        </row>
        <row r="11">
          <cell r="E11" t="str">
            <v>三、快樂小志工
1.散播助人種子</v>
          </cell>
          <cell r="F11" t="str">
            <v>綜-E-C1關懷生態環境與周遭人事物，體驗服務歷程與樂趣，理解並遵守道德規範，培養公民意識。</v>
          </cell>
          <cell r="G11" t="str">
            <v xml:space="preserve">Cb-II-1 服務對象的了解與適切服務。
Cb-II-2 服務行動的參與與分享。
</v>
          </cell>
          <cell r="H11" t="str">
            <v>3b-II-1 參與學校或社區服務活動，並分享服務心得。</v>
          </cell>
          <cell r="I11" t="str">
            <v>◆透過接受過幫助及幫助別人的經驗分享，覺察他人被服務的需求，了解服務他人應注意的事項，並建立助人不求回報的觀念。</v>
          </cell>
          <cell r="J11" t="str">
            <v xml:space="preserve">口語評量
實作評量
高層次紙筆評
</v>
          </cell>
          <cell r="K11" t="str">
            <v xml:space="preserve">◎人權教育
人E5 欣賞、包容個別差異並尊重自己與他人的權利。
◎環境教育
環E1 參與戶外學習與自然體驗，覺知自然環境的美、平衡、與完整性。
◎生涯規劃教育
涯E7 培養良好的人際互動能力。
◎戶外教育
戶E6 學生參與校園的環境服務、處室的服務。
戶E7 參加學校校外教學活動，認識地方環境，如生態、環保、地質、文化等的戶外學習。
</v>
          </cell>
        </row>
        <row r="12">
          <cell r="E12" t="str">
            <v xml:space="preserve">三、快樂小志工
2.校園服務開麥拉
</v>
          </cell>
          <cell r="F12" t="str">
            <v>綜-E-C1關懷生態環境與周遭人事物，體驗服務歷程與樂趣，理解並遵守道德規範，培養公民意識。</v>
          </cell>
          <cell r="G12" t="str">
            <v xml:space="preserve">Cb-II-1 服務對象的了解與適切服務。
Cb-II-2 服務行動的參與與分享。
</v>
          </cell>
          <cell r="H12" t="str">
            <v>3b-II-1 參與學校或社區服務活動，並分享服務心得。</v>
          </cell>
          <cell r="I12" t="str">
            <v>◆透過學校情境的服務歷程，省思事前的準備及解決問題的能力，並持續服務工作，落實助人為樂的服務精神。</v>
          </cell>
          <cell r="J12" t="str">
            <v xml:space="preserve">口語評量
實作評量
高層次紙筆評
</v>
          </cell>
          <cell r="K12" t="str">
            <v xml:space="preserve">◎人權教育
人E5 欣賞、包容個別差異並尊重自己與他人的權利。
◎環境教育
環E1 參與戶外學習與自然體驗，覺知自然環境的美、平衡、與完整性。
◎生涯規劃教育
涯E7 培養良好的人際互動能力。
◎戶外教育
戶E6 學生參與校園的環境服務、處室的服務。
戶E7 參加學校校外教學活動，認識地方環境，如生態、環保、地質、文化等的戶外學習。
</v>
          </cell>
        </row>
        <row r="13">
          <cell r="E13" t="str">
            <v xml:space="preserve">三、快樂小志工
2.校園服務開麥拉
</v>
          </cell>
          <cell r="F13" t="str">
            <v>綜-E-C1關懷生態環境與周遭人事物，體驗服務歷程與樂趣，理解並遵守道德規範，培養公民意識。</v>
          </cell>
          <cell r="G13" t="str">
            <v xml:space="preserve">Cb-II-1 服務對象的了解與適切服務。
Cb-II-2 服務行動的參與與分享。
</v>
          </cell>
          <cell r="H13" t="str">
            <v>3b-II-1 參與學校或社區服務活動，並分享服務心得。</v>
          </cell>
          <cell r="I13" t="str">
            <v>◆透過學校情境的服務歷程，省思事前的準備及解決問題的能力，並持續服務工作，落實助人為樂的服務精神。</v>
          </cell>
          <cell r="J13" t="str">
            <v xml:space="preserve">口語評量
實作評量
高層次紙筆評
</v>
          </cell>
          <cell r="K13" t="str">
            <v xml:space="preserve">◎人權教育
人E5 欣賞、包容個別差異並尊重自己與他人的權利。
◎環境教育
環E1 參與戶外學習與自然體驗，覺知自然環境的美、平衡、與完整性。
◎生涯規劃教育
涯E7 培養良好的人際互動能力。
◎戶外教育
戶E6 學生參與校園的環境服務、處室的服務。
戶E7 參加學校校外教學活動，認識地方環境，如生態、環保、地質、文化等的戶外學習。
</v>
          </cell>
        </row>
        <row r="14">
          <cell r="E14" t="str">
            <v xml:space="preserve">四、地球守衛隊
1.環境問題知多少
</v>
          </cell>
          <cell r="F14" t="str">
            <v>綜-E-C1關懷生態環境與周遭人事物，體驗服務歷程與樂趣，理解並遵守道德規範，培養公民意識。</v>
          </cell>
          <cell r="G14" t="str">
            <v>Cd-II-1 生活中環境問題的覺察。</v>
          </cell>
          <cell r="H14" t="str">
            <v>3d-II-1 覺察生活中環境的問題，探討並執行對環境友善的行動。</v>
          </cell>
          <cell r="I14" t="str">
            <v>◆透過環境問題的實例觀察，覺察環境遭受破壞的現象，並藉由體驗活動感受環境破壞對生活的影響。</v>
          </cell>
          <cell r="J14" t="str">
            <v xml:space="preserve">口語評量
實作評量
高層次紙筆評
</v>
          </cell>
          <cell r="K14" t="str">
            <v>◎環境教育
環E9 覺知氣候變遷會對生活、社會及環境造成衝擊。
環E10 覺知人類的行為是導致氣候變遷的原因。
環E17 養成日常生活節約用水、用電、物質的行為，減少資源的消耗。
◎能源教育
能E8 於家庭、校園生活實踐節能減碳的行動。</v>
          </cell>
        </row>
        <row r="15">
          <cell r="E15" t="str">
            <v xml:space="preserve">四、地球守衛隊
1.環境問題知多少
2.環保小推手
</v>
          </cell>
          <cell r="F15" t="str">
            <v>綜-E-C1關懷生態環境與周遭人事物，體驗服務歷程與樂趣，理解並遵守道德規範，培養公民意識。</v>
          </cell>
          <cell r="G15" t="str">
            <v xml:space="preserve">Cd-II-1 生活中環境問題的覺察。
Cd-II-2 環境友善的行動與分享。
</v>
          </cell>
          <cell r="H15" t="str">
            <v>3d-II-1 覺察生活中環境的問題，探討並執行對環境友善的行動。</v>
          </cell>
          <cell r="I15" t="str">
            <v xml:space="preserve">1.透過環境問題的實例觀察，覺察環境遭受破壞的現象，並藉由體驗活動感受環境破壞對生活的影響。
2.觀察生活周遭推動的環保行動，規劃自己的環境改善行動，並分享在環保行動中的體驗與心得。
</v>
          </cell>
          <cell r="J15" t="str">
            <v xml:space="preserve">口語評量
實作評量
高層次紙筆評
</v>
          </cell>
          <cell r="K15" t="str">
            <v>◎環境教育
環E9 覺知氣候變遷會對生活、社會及環境造成衝擊。
環E10 覺知人類的行為是導致氣候變遷的原因。
環E17 養成日常生活節約用水、用電、物質的行為，減少資源的消耗。
◎能源教育
能E8 於家庭、校園生活實踐節能減碳的行動。</v>
          </cell>
        </row>
        <row r="16">
          <cell r="E16" t="str">
            <v xml:space="preserve">四、地球守衛隊
2.環保小推手
</v>
          </cell>
          <cell r="F16" t="str">
            <v>綜-E-C1關懷生態環境與周遭人事物，體驗服務歷程與樂趣，理解並遵守道德規範，培養公民意識。</v>
          </cell>
          <cell r="G16" t="str">
            <v xml:space="preserve">Cd-II-1 生活中環境問題的覺察。
Cd-II-2 環境友善的行動與分享。
</v>
          </cell>
          <cell r="H16" t="str">
            <v>3d-II-1 覺察生活中環境的問題，探討並執行對環境友善的行動。</v>
          </cell>
          <cell r="I16" t="str">
            <v>◆觀察生活周遭推動的環保行動，規劃自己的環境改善行動，並分享在環保行動中的體驗與心得。</v>
          </cell>
          <cell r="J16" t="str">
            <v xml:space="preserve">口語評量
實作評量
高層次紙筆評
</v>
          </cell>
          <cell r="K16" t="str">
            <v>◎環境教育
環E9 覺知氣候變遷會對生活、社會及環境造成衝擊。
環E10 覺知人類的行為是導致氣候變遷的原因。
環E17 養成日常生活節約用水、用電、物質的行為，減少資源的消耗。
◎能源教育
能E8 於家庭、校園生活實踐節能減碳的行動。</v>
          </cell>
        </row>
        <row r="17">
          <cell r="E17" t="str">
            <v xml:space="preserve">四、地球守衛隊
2.環保小推手
</v>
          </cell>
          <cell r="F17" t="str">
            <v>綜-E-C1關懷生態環境與周遭人事物，體驗服務歷程與樂趣，理解並遵守道德規範，培養公民意識。</v>
          </cell>
          <cell r="G17" t="str">
            <v xml:space="preserve">Cd-II-1 生活中環境問題的覺察。
Cd-II-2 環境友善的行動與分享。
</v>
          </cell>
          <cell r="H17" t="str">
            <v>3d-II-1 覺察生活中環境的問題，探討並執行對環境友善的行動。</v>
          </cell>
          <cell r="I17" t="str">
            <v>◆觀察生活周遭推動的環保行動，規劃自己的環境改善行動，並分享在環保行動中的體驗與心得。</v>
          </cell>
          <cell r="J17" t="str">
            <v xml:space="preserve">口語評量
實作評量
高層次紙筆評
</v>
          </cell>
          <cell r="K17" t="str">
            <v>◎環境教育
環E9 覺知氣候變遷會對生活、社會及環境造成衝擊。
環E10 覺知人類的行為是導致氣候變遷的原因。
環E17 養成日常生活節約用水、用電、物質的行為，減少資源的消耗。
◎能源教育
能E8 於家庭、校園生活實踐節能減碳的行動。</v>
          </cell>
        </row>
        <row r="18">
          <cell r="E18" t="str">
            <v xml:space="preserve">五、文化旅行趣
1.生活文化快樂GO
</v>
          </cell>
          <cell r="F18" t="str">
            <v>綜-E-C3體驗與欣賞在地文化，尊重關懷不同族群，理解並包容文化的多元性。</v>
          </cell>
          <cell r="G18" t="str">
            <v xml:space="preserve">Cc-II-1文化活動的參與。
Cc-II-2文化與生活的關係及省思。
</v>
          </cell>
          <cell r="H18" t="str">
            <v>3c-II-1 參與文化活動，體會文化與生活的關係，並認同與肯定自己的文化。</v>
          </cell>
          <cell r="I18" t="str">
            <v>◆透過文化活動的參與經驗分享、資料蒐集等方式，了解文化活動的內容和意義，藉由討論與分享，知道文化活動與生活上的關係，反思參加文化活動的意義。</v>
          </cell>
          <cell r="J18" t="str">
            <v xml:space="preserve">口語評量
實作評量
高層次紙筆評
</v>
          </cell>
          <cell r="K18" t="str">
            <v xml:space="preserve">◎性別平等教育
性E13 了解不同社會中的性別文化差異。
◎人權教育
人E5 欣賞、包容個別差異並尊重自己與他人的權利。
◎多元文化教育
多E2 建立自己的文化認同與意識。
多E6 了解各文化間的多樣性與差異性。
</v>
          </cell>
        </row>
        <row r="19">
          <cell r="F19" t="str">
            <v>綜-E-C3體驗與欣賞在地文化，尊重關懷不同族群，理解並包容文化的多元性。</v>
          </cell>
          <cell r="G19" t="str">
            <v xml:space="preserve">Cc-II-1文化活動的參與。
Cc-II-2文化與生活的關係及省思。
</v>
          </cell>
          <cell r="H19" t="str">
            <v>3c-II-1 參與文化活動，體會文化與生活的關係，並認同與肯定自己的文化。</v>
          </cell>
          <cell r="I19" t="str">
            <v>◆透過文化活動的參與經驗分享、資料蒐集等方式，了解文化活動的內容和意義，藉由討論與分享，知道文化活動與生活上的關係，反思參加文化活動的意義。</v>
          </cell>
          <cell r="J19" t="str">
            <v xml:space="preserve">口語評量
實作評量
高層次紙筆評
</v>
          </cell>
          <cell r="K19" t="str">
            <v xml:space="preserve">◎性別平等教育
性E13 了解不同社會中的性別文化差異。
◎人權教育
人E5 欣賞、包容個別差異並尊重自己與他人的權利。
◎多元文化教育
多E2 建立自己的文化認同與意識。
多E6 了解各文化間的多樣性與差異性。
</v>
          </cell>
        </row>
        <row r="20">
          <cell r="E20" t="str">
            <v xml:space="preserve">五、文化旅行趣
2.文化之美
</v>
          </cell>
          <cell r="F20" t="str">
            <v>綜-E-C3體驗與欣賞在地文化，尊重關懷不同族群，理解並包容文化的多元性。</v>
          </cell>
          <cell r="G20" t="str">
            <v xml:space="preserve">Cc-II-1文化活動的參與。
Cc-II-2文化與生活的關係及省思。
Cc-II-3對自己文化的認同與肯定。
</v>
          </cell>
          <cell r="H20" t="str">
            <v>3c-II-1 參與文化活動，體會文化與生活的關係，並認同與肯定自己的文化。</v>
          </cell>
          <cell r="I20" t="str">
            <v>◆實際參加文化活動、訪問參加者來了解文化與生活的關聯性。再省思對自己文化的認同與肯定。</v>
          </cell>
          <cell r="J20" t="str">
            <v xml:space="preserve">口語評量
實作評量
高層次紙筆評
</v>
          </cell>
          <cell r="K20" t="str">
            <v xml:space="preserve">◎性別平等教育
性E13 了解不同社會中的性別文化差異。
◎人權教育
人E5 欣賞、包容個別差異並尊重自己與他人的權利。
◎多元文化教育
多E2 建立自己的文化認同與意識。
多E6 了解各文化間的多樣性與差異性。
</v>
          </cell>
        </row>
        <row r="21">
          <cell r="E21" t="str">
            <v xml:space="preserve">五、文化旅行趣
2.文化之美
</v>
          </cell>
          <cell r="F21" t="str">
            <v>綜-E-C3體驗與欣賞在地文化，尊重關懷不同族群，理解並包容文化的多元性。</v>
          </cell>
          <cell r="G21" t="str">
            <v xml:space="preserve">Cc-II-1文化活動的參與。
Cc-II-2文化與生活的關係及省思。
Cc-II-3對自己文化的認同與肯定。
</v>
          </cell>
          <cell r="H21" t="str">
            <v>3c-II-1 參與文化活動，體會文化與生活的關係，並認同與肯定自己的文化。</v>
          </cell>
          <cell r="I21" t="str">
            <v>◆實際參加文化活動、訪問參加者來了解文化與生活的關聯性。再省思對自己文化的認同與肯定。</v>
          </cell>
          <cell r="J21" t="str">
            <v xml:space="preserve">口語評量
實作評量
高層次紙筆評
</v>
          </cell>
          <cell r="K21" t="str">
            <v xml:space="preserve">◎性別平等教育
性E13 了解不同社會中的性別文化差異。
◎人權教育
人E5 欣賞、包容個別差異並尊重自己與他人的權利。
◎多元文化教育
多E2 建立自己的文化認同與意識。
多E6 了解各文化間的多樣性與差異性。
</v>
          </cell>
        </row>
        <row r="22">
          <cell r="E22" t="str">
            <v xml:space="preserve">五、文化旅行趣
2.文化之美
</v>
          </cell>
          <cell r="F22" t="str">
            <v>綜-E-C3體驗與欣賞在地文化，尊重關懷不同族群，理解並包容文化的多元性。</v>
          </cell>
          <cell r="G22" t="str">
            <v xml:space="preserve">Cc-II-1文化活動的參與。
Cc-II-2文化與生活的關係及省思。
Cc-II-3對自己文化的認同與肯定。
</v>
          </cell>
          <cell r="H22" t="str">
            <v>3c-II-1 參與文化活動，體會文化與生活的關係，並認同與肯定自己的文化。</v>
          </cell>
          <cell r="I22" t="str">
            <v>◆實際參加文化活動、訪問參加者來了解文化與生活的關聯性。再省思對自己文化的認同與肯定。</v>
          </cell>
          <cell r="J22" t="str">
            <v xml:space="preserve">口語評量
實作評量
高層次紙筆評
</v>
          </cell>
          <cell r="K22" t="str">
            <v xml:space="preserve">◎性別平等教育
性E13 了解不同社會中的性別文化差異。
◎人權教育
人E5 欣賞、包容個別差異並尊重自己與他人的權利。
◎多元文化教育
多E2 建立自己的文化認同與意識。
多E6 了解各文化間的多樣性與差異性。
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topLeftCell="A21" zoomScaleNormal="100" zoomScaleSheetLayoutView="100" workbookViewId="0">
      <selection activeCell="A22" sqref="A22"/>
    </sheetView>
  </sheetViews>
  <sheetFormatPr defaultRowHeight="14.5" x14ac:dyDescent="0.3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16" x14ac:dyDescent="0.35">
      <c r="A2" s="1">
        <v>1</v>
      </c>
      <c r="B2" s="4" t="s">
        <v>53</v>
      </c>
      <c r="C2" s="1" t="s">
        <v>11</v>
      </c>
      <c r="D2" s="1" t="str">
        <f>[1]綜合活動課程計畫!E2</f>
        <v xml:space="preserve">一、溝通學問大
1.溝通有訣竅
</v>
      </c>
      <c r="E2" s="1" t="str">
        <f>[1]綜合活動課程計畫!F2</f>
        <v>綜-E-B1覺察自己的人際溝通方式，學習合宜的互動與溝通技巧，培養同理心，並應用於日常生活。</v>
      </c>
      <c r="F2" s="1" t="str">
        <f>[1]綜合活動課程計畫!G2</f>
        <v xml:space="preserve">Ba-Ⅱ-1自我表達的適切性。
Ba-Ⅱ-2與家人、同儕及師長的互動。
Ba-Ⅱ-3人際溝通的態度與技巧。
</v>
      </c>
      <c r="G2" s="1" t="str">
        <f>[1]綜合活動課程計畫!H2</f>
        <v>2a-Ⅱ-1覺察自己的人際溝通方式，展現合宜的互動與溝通態度和技巧。</v>
      </c>
      <c r="H2" s="1" t="str">
        <f>[1]綜合活動課程計畫!I2</f>
        <v>1.分享與他人互動時的溝通經驗。
2.覺察與他人互動時的溝通方式及對人際的影響
3.探討溝通不良的因素，並找出合宜的溝通方式與態度。
4.探討意見不同時的溝通方式及解決辦法，並自我評估溝通效能。</v>
      </c>
      <c r="I2" s="1" t="str">
        <f>[1]綜合活動課程計畫!J2</f>
        <v xml:space="preserve">口語評量
實作評量
高層次紙筆評
</v>
      </c>
      <c r="J2" s="1" t="str">
        <f>[1]綜合活動課程計畫!K2</f>
        <v xml:space="preserve">◎性別平等教育
性E6了解圖像、語言與文字的性別意涵，使用性別平等的語言與文字進行溝通。
◎人權教育
人E3了解每個人需求的不同，並討論與遵守團體的規則。
</v>
      </c>
      <c r="K2" s="1"/>
    </row>
    <row r="3" spans="1:11" ht="188.5" x14ac:dyDescent="0.35">
      <c r="A3" s="1">
        <v>2</v>
      </c>
      <c r="B3" s="1" t="s">
        <v>12</v>
      </c>
      <c r="C3" s="1" t="s">
        <v>13</v>
      </c>
      <c r="D3" s="3" t="s">
        <v>52</v>
      </c>
      <c r="E3" s="1" t="str">
        <f>[1]綜合活動課程計畫!F4</f>
        <v>綜-E-B1覺察自己的人際溝通方式，學習合宜的互動與溝通技巧，培養同理心，並應用於日常生活。</v>
      </c>
      <c r="F3" s="1" t="str">
        <f>[1]綜合活動課程計畫!G4</f>
        <v xml:space="preserve">Ba-Ⅱ-1自我表達的適切性。
Ba-Ⅱ-2與家人、同儕及師長的互動。
Ba-Ⅱ-3人際溝通的態度與技巧。
</v>
      </c>
      <c r="G3" s="1" t="str">
        <f>[1]綜合活動課程計畫!H4</f>
        <v>2a-Ⅱ-1覺察自己的人際溝通方式，展現合宜的互動與溝通態度和技巧。</v>
      </c>
      <c r="H3" s="1" t="str">
        <f>[1]綜合活動課程計畫!I4</f>
        <v>1.分享與他人互動時的溝通經驗。
2.覺察與他人互動時的溝通方式及對人際的影響。
3.探討溝通不良的因素，並找出合宜的溝通方式與態度。
4.探討意見不同時的溝通方式及解決辦法，並自我評估溝通效能。
5.探討道歉的經驗，歸納出合宜的道歉態度及處理方式。
6.溝通時能站在對方立場思考去聆聽互動，達到溝通目的。
7.探討問題發生的原因，找出解決策略並執行。</v>
      </c>
      <c r="I3" s="1" t="str">
        <f>[1]綜合活動課程計畫!J4</f>
        <v xml:space="preserve">口語評量
實作評量
高層次紙筆評
</v>
      </c>
      <c r="J3" s="1" t="str">
        <f>[1]綜合活動課程計畫!K4</f>
        <v xml:space="preserve">◎性別平等教育
性E6了解圖像、語言與文字的性別意涵，使用性別平等的語言與文字進行溝通。
◎人權教育
人E3了解每個人需求的不同，並討論與遵守團體的規則。
</v>
      </c>
      <c r="K3" s="1"/>
    </row>
    <row r="4" spans="1:11" ht="116" x14ac:dyDescent="0.35">
      <c r="A4" s="1">
        <v>3</v>
      </c>
      <c r="B4" s="1" t="s">
        <v>14</v>
      </c>
      <c r="C4" s="1" t="s">
        <v>15</v>
      </c>
      <c r="D4" s="1" t="str">
        <f>[1]綜合活動課程計畫!E5</f>
        <v xml:space="preserve">一、溝通學問大
2.道歉有誠意
</v>
      </c>
      <c r="E4" s="1" t="str">
        <f>[1]綜合活動課程計畫!F5</f>
        <v>綜-E-B1覺察自己的人際溝通方式，學習合宜的互動與溝通技巧，培養同理心，並應用於日常生活。</v>
      </c>
      <c r="F4" s="1" t="str">
        <f>[1]綜合活動課程計畫!G5</f>
        <v xml:space="preserve">Ba-Ⅱ-1自我表達的適切性。
Ba-Ⅱ-2與家人、同儕及師長的互動。
Ba-Ⅱ-3人際溝通的態度與技巧。
</v>
      </c>
      <c r="G4" s="1" t="str">
        <f>[1]綜合活動課程計畫!H5</f>
        <v>2a-Ⅱ-1覺察自己的人際溝通方式，展現合宜的互動與溝通態度和技巧。</v>
      </c>
      <c r="H4" s="1" t="str">
        <f>[1]綜合活動課程計畫!I5</f>
        <v>1.探討道歉的經驗，歸納出合宜的道歉態度及處理方式。
2.溝通時能站在對方立場思考去聆聽互動，達到溝通目的。
3.探討問題發生的原因，找出解決策略並執行。</v>
      </c>
      <c r="I4" s="1" t="str">
        <f>[1]綜合活動課程計畫!J5</f>
        <v xml:space="preserve">口語評量
實作評量
高層次紙筆評
</v>
      </c>
      <c r="J4" s="1" t="str">
        <f>[1]綜合活動課程計畫!K5</f>
        <v xml:space="preserve">◎性別平等教育
性E6了解圖像、語言與文字的性別意涵，使用性別平等的語言與文字進行溝通。
◎人權教育
人E3了解每個人需求的不同，並討論與遵守團體的規則。
</v>
      </c>
      <c r="K4" s="1"/>
    </row>
    <row r="5" spans="1:11" ht="87" x14ac:dyDescent="0.35">
      <c r="A5" s="1">
        <v>4</v>
      </c>
      <c r="B5" s="1" t="s">
        <v>16</v>
      </c>
      <c r="C5" s="1" t="s">
        <v>17</v>
      </c>
      <c r="D5" s="1" t="str">
        <f>[1]綜合活動課程計畫!E6</f>
        <v>二、創意生活家
1.生活創意大集合</v>
      </c>
      <c r="E5" s="1" t="str">
        <f>[1]綜合活動課程計畫!F6</f>
        <v>綜-E-B3覺察生活美感的多樣性，培養生活環境中的美感體驗，增進生活的豐富性與創意表現。</v>
      </c>
      <c r="F5" s="1" t="str">
        <f>[1]綜合活動課程計畫!G6</f>
        <v>Bd-II-3 生活問題的創意解決。</v>
      </c>
      <c r="G5" s="1" t="str">
        <f>[1]綜合活動課程計畫!H6</f>
        <v>2d-II-2 分享自己運用創意解決生活問題的經驗與觀察。</v>
      </c>
      <c r="H5" s="1" t="str">
        <f>[1]綜合活動課程計畫!I6</f>
        <v>◆透過生活創意大集合活動，能表達生活中解決問題的經驗，並覺察生活中以創意解決問題的不同做法。</v>
      </c>
      <c r="I5" s="1" t="str">
        <f>[1]綜合活動課程計畫!J6</f>
        <v xml:space="preserve">口語評量
實作評量
高層次紙筆評
</v>
      </c>
      <c r="J5" s="1" t="str">
        <f>[1]綜合活動課程計畫!K6</f>
        <v>◎性別平等教育
性E11 培養性別間合宜表達情感的能力。
◎人權教育
人E4 表達自己對一個美好世界的想法，並聆聽他人的想法。</v>
      </c>
      <c r="K5" s="1"/>
    </row>
    <row r="6" spans="1:11" ht="101.5" x14ac:dyDescent="0.35">
      <c r="A6" s="1">
        <v>5</v>
      </c>
      <c r="B6" s="1" t="s">
        <v>18</v>
      </c>
      <c r="C6" s="1" t="s">
        <v>19</v>
      </c>
      <c r="D6" s="1" t="str">
        <f>[1]綜合活動課程計畫!E7</f>
        <v xml:space="preserve">二、創意生活家
1.生活創意大集合
2.問題解決有妙招
</v>
      </c>
      <c r="E6" s="1" t="str">
        <f>[1]綜合活動課程計畫!F7</f>
        <v>綜-E-B3覺察生活美感的多樣性，培養生活環境中的美感體驗，增進生活的豐富性與創意表現。</v>
      </c>
      <c r="F6" s="1" t="str">
        <f>[1]綜合活動課程計畫!G7</f>
        <v>Bd-II-3 生活問題的創意解決。</v>
      </c>
      <c r="G6" s="1" t="str">
        <f>[1]綜合活動課程計畫!H7</f>
        <v>2d-II-2 分享自己運用創意解決生活問題的經驗與觀察。</v>
      </c>
      <c r="H6" s="1" t="str">
        <f>[1]綜合活動課程計畫!I7</f>
        <v>1.透過生活創意大集合活動，能表達生活中解決問題的經驗，並覺察生活中以創意解決問題的不同做法。
2.透過問題解決有妙招活動，認識問題解決三步驟，並能提出、進而實踐省思解決生活問題的創意策略，且能對他人的做法表達正向回饋。</v>
      </c>
      <c r="I6" s="1" t="str">
        <f>[1]綜合活動課程計畫!J7</f>
        <v xml:space="preserve">口語評量
實作評量
高層次紙筆評
</v>
      </c>
      <c r="J6" s="1" t="str">
        <f>[1]綜合活動課程計畫!K7</f>
        <v>◎性別平等教育
性E11 培養性別間合宜表達情感的能力。
◎人權教育
人E4 表達自己對一個美好世界的想法，並聆聽他人的想法。</v>
      </c>
      <c r="K6" s="1"/>
    </row>
    <row r="7" spans="1:11" ht="87" x14ac:dyDescent="0.35">
      <c r="A7" s="1">
        <v>6</v>
      </c>
      <c r="B7" s="1" t="s">
        <v>20</v>
      </c>
      <c r="C7" s="1" t="s">
        <v>21</v>
      </c>
      <c r="D7" s="1" t="str">
        <f>[1]綜合活動課程計畫!E8</f>
        <v xml:space="preserve">二、創意生活家
2.問題解決有妙招
</v>
      </c>
      <c r="E7" s="1" t="str">
        <f>[1]綜合活動課程計畫!F8</f>
        <v>綜-E-B3覺察生活美感的多樣性，培養生活環境中的美感體驗，增進生活的豐富性與創意表現。</v>
      </c>
      <c r="F7" s="1" t="str">
        <f>[1]綜合活動課程計畫!G8</f>
        <v>Bd-II-3 生活問題的創意解決。</v>
      </c>
      <c r="G7" s="1" t="str">
        <f>[1]綜合活動課程計畫!H8</f>
        <v>2d-II-2 分享自己運用創意解決生活問題的經驗與觀察。</v>
      </c>
      <c r="H7" s="1" t="str">
        <f>[1]綜合活動課程計畫!I8</f>
        <v>◆透過問題解決有妙招活動，認識問題解決三步驟，並能提出、進而實踐省思解決生活問題的創意策略，且能對他人的做法表達正向回饋。</v>
      </c>
      <c r="I7" s="1" t="str">
        <f>[1]綜合活動課程計畫!J8</f>
        <v xml:space="preserve">口語評量
實作評量
高層次紙筆評
</v>
      </c>
      <c r="J7" s="1" t="str">
        <f>[1]綜合活動課程計畫!K8</f>
        <v>◎性別平等教育
性E11 培養性別間合宜表達情感的能力。
◎人權教育
人E4 表達自己對一個美好世界的想法，並聆聽他人的想法。</v>
      </c>
      <c r="K7" s="1"/>
    </row>
    <row r="8" spans="1:11" ht="116" x14ac:dyDescent="0.35">
      <c r="A8" s="1">
        <v>7</v>
      </c>
      <c r="B8" s="1" t="s">
        <v>22</v>
      </c>
      <c r="C8" s="1" t="s">
        <v>23</v>
      </c>
      <c r="D8" s="1" t="str">
        <f>[1]綜合活動課程計畫!E9</f>
        <v xml:space="preserve">二、創意生活家
2.問題解決有妙招
</v>
      </c>
      <c r="E8" s="1" t="str">
        <f>[1]綜合活動課程計畫!F9</f>
        <v>綜-E-B3覺察生活美感的多樣性，培養生活環境中的美感體驗，增進生活的豐富性與創意表現。</v>
      </c>
      <c r="F8" s="1" t="str">
        <f>[1]綜合活動課程計畫!G9</f>
        <v>Bd-II-3 生活問題的創意解決。</v>
      </c>
      <c r="G8" s="1" t="str">
        <f>[1]綜合活動課程計畫!H9</f>
        <v>2d-II-2 分享自己運用創意解決生活問題的經驗與觀察。</v>
      </c>
      <c r="H8" s="1" t="str">
        <f>[1]綜合活動課程計畫!I9</f>
        <v>◆透過問題解決有妙招活動，認識問題解決三步驟，並能提出、進而實踐省思解決生活問題的創意策略，且能對他人的做法表達正向回饋。</v>
      </c>
      <c r="I8" s="1" t="str">
        <f>[1]綜合活動課程計畫!J9</f>
        <v xml:space="preserve">口語評量
實作評量
高層次紙筆評
</v>
      </c>
      <c r="J8" s="1" t="str">
        <f>[1]綜合活動課程計畫!K9</f>
        <v>◎性別平等教育
性E11 培養性別間合宜表達情感的能力。
◎人權教育
人E4 表達自己對一個美好世界的想法，並聆聽他人的想法。</v>
      </c>
      <c r="K8" s="1"/>
    </row>
    <row r="9" spans="1:11" ht="217.5" x14ac:dyDescent="0.35">
      <c r="A9" s="1">
        <v>8</v>
      </c>
      <c r="B9" s="1" t="s">
        <v>24</v>
      </c>
      <c r="C9" s="1" t="s">
        <v>25</v>
      </c>
      <c r="D9" s="3" t="s">
        <v>51</v>
      </c>
      <c r="E9" s="1" t="str">
        <f>[1]綜合活動課程計畫!F10</f>
        <v>綜-E-C1關懷生態環境與周遭人事物，體驗服務歷程與樂趣，理解並遵守道德規範，培養公民意識。</v>
      </c>
      <c r="F9" s="1" t="str">
        <f>[1]綜合活動課程計畫!G10</f>
        <v xml:space="preserve">Cb-II-1 服務對象的了解與適切服務。
Cb-II-2 服務行動的參與與分享。
</v>
      </c>
      <c r="G9" s="1" t="str">
        <f>[1]綜合活動課程計畫!H10</f>
        <v>3b-II-1 參與學校或社區服務活動，並分享服務心得。</v>
      </c>
      <c r="H9" s="1" t="str">
        <f>[1]綜合活動課程計畫!I10</f>
        <v>◆透過接受過幫助及幫助別人的經驗分享，覺察他人被服務的需求，了解服務他人應注意的事項，並建立助人不求回報的觀念。</v>
      </c>
      <c r="I9" s="1" t="str">
        <f>[1]綜合活動課程計畫!J10</f>
        <v xml:space="preserve">口語評量
實作評量
高層次紙筆評
</v>
      </c>
      <c r="J9" s="1" t="str">
        <f>[1]綜合活動課程計畫!K10</f>
        <v xml:space="preserve">◎人權教育
人E5 欣賞、包容個別差異並尊重自己與他人的權利。
◎環境教育
環E1 參與戶外學習與自然體驗，覺知自然環境的美、平衡、與完整性。
◎生涯規劃教育
涯E7 培養良好的人際互動能力。
◎戶外教育
戶E6 學生參與校園的環境服務、處室的服務。
戶E7 參加學校校外教學活動，認識地方環境，如生態、環保、地質、文化等的戶外學習。
</v>
      </c>
      <c r="K9" s="1"/>
    </row>
    <row r="10" spans="1:11" ht="217.5" x14ac:dyDescent="0.35">
      <c r="A10" s="1">
        <v>9</v>
      </c>
      <c r="B10" s="1" t="s">
        <v>26</v>
      </c>
      <c r="C10" s="1" t="s">
        <v>27</v>
      </c>
      <c r="D10" s="1" t="str">
        <f>[1]綜合活動課程計畫!E11</f>
        <v>三、快樂小志工
1.散播助人種子</v>
      </c>
      <c r="E10" s="1" t="str">
        <f>[1]綜合活動課程計畫!F11</f>
        <v>綜-E-C1關懷生態環境與周遭人事物，體驗服務歷程與樂趣，理解並遵守道德規範，培養公民意識。</v>
      </c>
      <c r="F10" s="1" t="str">
        <f>[1]綜合活動課程計畫!G11</f>
        <v xml:space="preserve">Cb-II-1 服務對象的了解與適切服務。
Cb-II-2 服務行動的參與與分享。
</v>
      </c>
      <c r="G10" s="1" t="str">
        <f>[1]綜合活動課程計畫!H11</f>
        <v>3b-II-1 參與學校或社區服務活動，並分享服務心得。</v>
      </c>
      <c r="H10" s="1" t="str">
        <f>[1]綜合活動課程計畫!I11</f>
        <v>◆透過接受過幫助及幫助別人的經驗分享，覺察他人被服務的需求，了解服務他人應注意的事項，並建立助人不求回報的觀念。</v>
      </c>
      <c r="I10" s="1" t="str">
        <f>[1]綜合活動課程計畫!J11</f>
        <v xml:space="preserve">口語評量
實作評量
高層次紙筆評
</v>
      </c>
      <c r="J10" s="1" t="str">
        <f>[1]綜合活動課程計畫!K11</f>
        <v xml:space="preserve">◎人權教育
人E5 欣賞、包容個別差異並尊重自己與他人的權利。
◎環境教育
環E1 參與戶外學習與自然體驗，覺知自然環境的美、平衡、與完整性。
◎生涯規劃教育
涯E7 培養良好的人際互動能力。
◎戶外教育
戶E6 學生參與校園的環境服務、處室的服務。
戶E7 參加學校校外教學活動，認識地方環境，如生態、環保、地質、文化等的戶外學習。
</v>
      </c>
      <c r="K10" s="1"/>
    </row>
    <row r="11" spans="1:11" ht="217.5" x14ac:dyDescent="0.35">
      <c r="A11" s="1">
        <v>10</v>
      </c>
      <c r="B11" s="1" t="s">
        <v>28</v>
      </c>
      <c r="C11" s="1" t="s">
        <v>29</v>
      </c>
      <c r="D11" s="1" t="str">
        <f>[1]綜合活動課程計畫!E12</f>
        <v xml:space="preserve">三、快樂小志工
2.校園服務開麥拉
</v>
      </c>
      <c r="E11" s="1" t="str">
        <f>[1]綜合活動課程計畫!F12</f>
        <v>綜-E-C1關懷生態環境與周遭人事物，體驗服務歷程與樂趣，理解並遵守道德規範，培養公民意識。</v>
      </c>
      <c r="F11" s="1" t="str">
        <f>[1]綜合活動課程計畫!G12</f>
        <v xml:space="preserve">Cb-II-1 服務對象的了解與適切服務。
Cb-II-2 服務行動的參與與分享。
</v>
      </c>
      <c r="G11" s="1" t="str">
        <f>[1]綜合活動課程計畫!H12</f>
        <v>3b-II-1 參與學校或社區服務活動，並分享服務心得。</v>
      </c>
      <c r="H11" s="1" t="str">
        <f>[1]綜合活動課程計畫!I12</f>
        <v>◆透過學校情境的服務歷程，省思事前的準備及解決問題的能力，並持續服務工作，落實助人為樂的服務精神。</v>
      </c>
      <c r="I11" s="1" t="str">
        <f>[1]綜合活動課程計畫!J12</f>
        <v xml:space="preserve">口語評量
實作評量
高層次紙筆評
</v>
      </c>
      <c r="J11" s="1" t="str">
        <f>[1]綜合活動課程計畫!K12</f>
        <v xml:space="preserve">◎人權教育
人E5 欣賞、包容個別差異並尊重自己與他人的權利。
◎環境教育
環E1 參與戶外學習與自然體驗，覺知自然環境的美、平衡、與完整性。
◎生涯規劃教育
涯E7 培養良好的人際互動能力。
◎戶外教育
戶E6 學生參與校園的環境服務、處室的服務。
戶E7 參加學校校外教學活動，認識地方環境，如生態、環保、地質、文化等的戶外學習。
</v>
      </c>
      <c r="K11" s="1"/>
    </row>
    <row r="12" spans="1:11" ht="217.5" x14ac:dyDescent="0.35">
      <c r="A12" s="1">
        <v>11</v>
      </c>
      <c r="B12" s="1" t="s">
        <v>30</v>
      </c>
      <c r="C12" s="1" t="s">
        <v>31</v>
      </c>
      <c r="D12" s="1" t="str">
        <f>[1]綜合活動課程計畫!E13</f>
        <v xml:space="preserve">三、快樂小志工
2.校園服務開麥拉
</v>
      </c>
      <c r="E12" s="1" t="str">
        <f>[1]綜合活動課程計畫!F13</f>
        <v>綜-E-C1關懷生態環境與周遭人事物，體驗服務歷程與樂趣，理解並遵守道德規範，培養公民意識。</v>
      </c>
      <c r="F12" s="1" t="str">
        <f>[1]綜合活動課程計畫!G13</f>
        <v xml:space="preserve">Cb-II-1 服務對象的了解與適切服務。
Cb-II-2 服務行動的參與與分享。
</v>
      </c>
      <c r="G12" s="1" t="str">
        <f>[1]綜合活動課程計畫!H13</f>
        <v>3b-II-1 參與學校或社區服務活動，並分享服務心得。</v>
      </c>
      <c r="H12" s="1" t="str">
        <f>[1]綜合活動課程計畫!I13</f>
        <v>◆透過學校情境的服務歷程，省思事前的準備及解決問題的能力，並持續服務工作，落實助人為樂的服務精神。</v>
      </c>
      <c r="I12" s="1" t="str">
        <f>[1]綜合活動課程計畫!J13</f>
        <v xml:space="preserve">口語評量
實作評量
高層次紙筆評
</v>
      </c>
      <c r="J12" s="1" t="str">
        <f>[1]綜合活動課程計畫!K13</f>
        <v xml:space="preserve">◎人權教育
人E5 欣賞、包容個別差異並尊重自己與他人的權利。
◎環境教育
環E1 參與戶外學習與自然體驗，覺知自然環境的美、平衡、與完整性。
◎生涯規劃教育
涯E7 培養良好的人際互動能力。
◎戶外教育
戶E6 學生參與校園的環境服務、處室的服務。
戶E7 參加學校校外教學活動，認識地方環境，如生態、環保、地質、文化等的戶外學習。
</v>
      </c>
      <c r="K12" s="1"/>
    </row>
    <row r="13" spans="1:11" ht="145" x14ac:dyDescent="0.35">
      <c r="A13" s="1">
        <v>12</v>
      </c>
      <c r="B13" s="1" t="s">
        <v>32</v>
      </c>
      <c r="C13" s="1" t="s">
        <v>33</v>
      </c>
      <c r="D13" s="1" t="str">
        <f>[1]綜合活動課程計畫!E14</f>
        <v xml:space="preserve">四、地球守衛隊
1.環境問題知多少
</v>
      </c>
      <c r="E13" s="1" t="str">
        <f>[1]綜合活動課程計畫!F14</f>
        <v>綜-E-C1關懷生態環境與周遭人事物，體驗服務歷程與樂趣，理解並遵守道德規範，培養公民意識。</v>
      </c>
      <c r="F13" s="1" t="str">
        <f>[1]綜合活動課程計畫!G14</f>
        <v>Cd-II-1 生活中環境問題的覺察。</v>
      </c>
      <c r="G13" s="1" t="str">
        <f>[1]綜合活動課程計畫!H14</f>
        <v>3d-II-1 覺察生活中環境的問題，探討並執行對環境友善的行動。</v>
      </c>
      <c r="H13" s="1" t="str">
        <f>[1]綜合活動課程計畫!I14</f>
        <v>◆透過環境問題的實例觀察，覺察環境遭受破壞的現象，並藉由體驗活動感受環境破壞對生活的影響。</v>
      </c>
      <c r="I13" s="1" t="str">
        <f>[1]綜合活動課程計畫!J14</f>
        <v xml:space="preserve">口語評量
實作評量
高層次紙筆評
</v>
      </c>
      <c r="J13" s="1" t="str">
        <f>[1]綜合活動課程計畫!K14</f>
        <v>◎環境教育
環E9 覺知氣候變遷會對生活、社會及環境造成衝擊。
環E10 覺知人類的行為是導致氣候變遷的原因。
環E17 養成日常生活節約用水、用電、物質的行為，減少資源的消耗。
◎能源教育
能E8 於家庭、校園生活實踐節能減碳的行動。</v>
      </c>
      <c r="K13" s="1"/>
    </row>
    <row r="14" spans="1:11" ht="145" x14ac:dyDescent="0.35">
      <c r="A14" s="1">
        <v>13</v>
      </c>
      <c r="B14" s="1" t="s">
        <v>34</v>
      </c>
      <c r="C14" s="1" t="s">
        <v>35</v>
      </c>
      <c r="D14" s="1" t="str">
        <f>[1]綜合活動課程計畫!E15</f>
        <v xml:space="preserve">四、地球守衛隊
1.環境問題知多少
2.環保小推手
</v>
      </c>
      <c r="E14" s="1" t="str">
        <f>[1]綜合活動課程計畫!F15</f>
        <v>綜-E-C1關懷生態環境與周遭人事物，體驗服務歷程與樂趣，理解並遵守道德規範，培養公民意識。</v>
      </c>
      <c r="F14" s="1" t="str">
        <f>[1]綜合活動課程計畫!G15</f>
        <v xml:space="preserve">Cd-II-1 生活中環境問題的覺察。
Cd-II-2 環境友善的行動與分享。
</v>
      </c>
      <c r="G14" s="1" t="str">
        <f>[1]綜合活動課程計畫!H15</f>
        <v>3d-II-1 覺察生活中環境的問題，探討並執行對環境友善的行動。</v>
      </c>
      <c r="H14" s="1" t="str">
        <f>[1]綜合活動課程計畫!I15</f>
        <v xml:space="preserve">1.透過環境問題的實例觀察，覺察環境遭受破壞的現象，並藉由體驗活動感受環境破壞對生活的影響。
2.觀察生活周遭推動的環保行動，規劃自己的環境改善行動，並分享在環保行動中的體驗與心得。
</v>
      </c>
      <c r="I14" s="1" t="str">
        <f>[1]綜合活動課程計畫!J15</f>
        <v xml:space="preserve">口語評量
實作評量
高層次紙筆評
</v>
      </c>
      <c r="J14" s="1" t="str">
        <f>[1]綜合活動課程計畫!K15</f>
        <v>◎環境教育
環E9 覺知氣候變遷會對生活、社會及環境造成衝擊。
環E10 覺知人類的行為是導致氣候變遷的原因。
環E17 養成日常生活節約用水、用電、物質的行為，減少資源的消耗。
◎能源教育
能E8 於家庭、校園生活實踐節能減碳的行動。</v>
      </c>
      <c r="K14" s="1"/>
    </row>
    <row r="15" spans="1:11" ht="145" x14ac:dyDescent="0.35">
      <c r="A15" s="1">
        <v>14</v>
      </c>
      <c r="B15" s="1" t="s">
        <v>36</v>
      </c>
      <c r="C15" s="1" t="s">
        <v>37</v>
      </c>
      <c r="D15" s="1" t="str">
        <f>[1]綜合活動課程計畫!E16</f>
        <v xml:space="preserve">四、地球守衛隊
2.環保小推手
</v>
      </c>
      <c r="E15" s="1" t="str">
        <f>[1]綜合活動課程計畫!F16</f>
        <v>綜-E-C1關懷生態環境與周遭人事物，體驗服務歷程與樂趣，理解並遵守道德規範，培養公民意識。</v>
      </c>
      <c r="F15" s="1" t="str">
        <f>[1]綜合活動課程計畫!G16</f>
        <v xml:space="preserve">Cd-II-1 生活中環境問題的覺察。
Cd-II-2 環境友善的行動與分享。
</v>
      </c>
      <c r="G15" s="1" t="str">
        <f>[1]綜合活動課程計畫!H16</f>
        <v>3d-II-1 覺察生活中環境的問題，探討並執行對環境友善的行動。</v>
      </c>
      <c r="H15" s="1" t="str">
        <f>[1]綜合活動課程計畫!I16</f>
        <v>◆觀察生活周遭推動的環保行動，規劃自己的環境改善行動，並分享在環保行動中的體驗與心得。</v>
      </c>
      <c r="I15" s="1" t="str">
        <f>[1]綜合活動課程計畫!J16</f>
        <v xml:space="preserve">口語評量
實作評量
高層次紙筆評
</v>
      </c>
      <c r="J15" s="1" t="str">
        <f>[1]綜合活動課程計畫!K16</f>
        <v>◎環境教育
環E9 覺知氣候變遷會對生活、社會及環境造成衝擊。
環E10 覺知人類的行為是導致氣候變遷的原因。
環E17 養成日常生活節約用水、用電、物質的行為，減少資源的消耗。
◎能源教育
能E8 於家庭、校園生活實踐節能減碳的行動。</v>
      </c>
      <c r="K15" s="1"/>
    </row>
    <row r="16" spans="1:11" ht="145" x14ac:dyDescent="0.35">
      <c r="A16" s="1">
        <v>15</v>
      </c>
      <c r="B16" s="1" t="s">
        <v>38</v>
      </c>
      <c r="C16" s="1" t="s">
        <v>39</v>
      </c>
      <c r="D16" s="1" t="str">
        <f>[1]綜合活動課程計畫!E17</f>
        <v xml:space="preserve">四、地球守衛隊
2.環保小推手
</v>
      </c>
      <c r="E16" s="1" t="str">
        <f>[1]綜合活動課程計畫!F17</f>
        <v>綜-E-C1關懷生態環境與周遭人事物，體驗服務歷程與樂趣，理解並遵守道德規範，培養公民意識。</v>
      </c>
      <c r="F16" s="1" t="str">
        <f>[1]綜合活動課程計畫!G17</f>
        <v xml:space="preserve">Cd-II-1 生活中環境問題的覺察。
Cd-II-2 環境友善的行動與分享。
</v>
      </c>
      <c r="G16" s="1" t="str">
        <f>[1]綜合活動課程計畫!H17</f>
        <v>3d-II-1 覺察生活中環境的問題，探討並執行對環境友善的行動。</v>
      </c>
      <c r="H16" s="1" t="str">
        <f>[1]綜合活動課程計畫!I17</f>
        <v>◆觀察生活周遭推動的環保行動，規劃自己的環境改善行動，並分享在環保行動中的體驗與心得。</v>
      </c>
      <c r="I16" s="1" t="str">
        <f>[1]綜合活動課程計畫!J17</f>
        <v xml:space="preserve">口語評量
實作評量
高層次紙筆評
</v>
      </c>
      <c r="J16" s="1" t="str">
        <f>[1]綜合活動課程計畫!K17</f>
        <v>◎環境教育
環E9 覺知氣候變遷會對生活、社會及環境造成衝擊。
環E10 覺知人類的行為是導致氣候變遷的原因。
環E17 養成日常生活節約用水、用電、物質的行為，減少資源的消耗。
◎能源教育
能E8 於家庭、校園生活實踐節能減碳的行動。</v>
      </c>
      <c r="K16" s="1"/>
    </row>
    <row r="17" spans="1:11" ht="159.5" x14ac:dyDescent="0.35">
      <c r="A17" s="1">
        <v>16</v>
      </c>
      <c r="B17" s="1" t="s">
        <v>40</v>
      </c>
      <c r="C17" s="1" t="s">
        <v>41</v>
      </c>
      <c r="D17" s="1" t="str">
        <f>[1]綜合活動課程計畫!E18</f>
        <v xml:space="preserve">五、文化旅行趣
1.生活文化快樂GO
</v>
      </c>
      <c r="E17" s="1" t="str">
        <f>[1]綜合活動課程計畫!F18</f>
        <v>綜-E-C3體驗與欣賞在地文化，尊重關懷不同族群，理解並包容文化的多元性。</v>
      </c>
      <c r="F17" s="1" t="str">
        <f>[1]綜合活動課程計畫!G18</f>
        <v xml:space="preserve">Cc-II-1文化活動的參與。
Cc-II-2文化與生活的關係及省思。
</v>
      </c>
      <c r="G17" s="1" t="str">
        <f>[1]綜合活動課程計畫!H18</f>
        <v>3c-II-1 參與文化活動，體會文化與生活的關係，並認同與肯定自己的文化。</v>
      </c>
      <c r="H17" s="1" t="str">
        <f>[1]綜合活動課程計畫!I18</f>
        <v>◆透過文化活動的參與經驗分享、資料蒐集等方式，了解文化活動的內容和意義，藉由討論與分享，知道文化活動與生活上的關係，反思參加文化活動的意義。</v>
      </c>
      <c r="I17" s="1" t="str">
        <f>[1]綜合活動課程計畫!J18</f>
        <v xml:space="preserve">口語評量
實作評量
高層次紙筆評
</v>
      </c>
      <c r="J17" s="1" t="str">
        <f>[1]綜合活動課程計畫!K18</f>
        <v xml:space="preserve">◎性別平等教育
性E13 了解不同社會中的性別文化差異。
◎人權教育
人E5 欣賞、包容個別差異並尊重自己與他人的權利。
◎多元文化教育
多E2 建立自己的文化認同與意識。
多E6 了解各文化間的多樣性與差異性。
</v>
      </c>
      <c r="K17" s="1"/>
    </row>
    <row r="18" spans="1:11" ht="159.5" x14ac:dyDescent="0.35">
      <c r="A18" s="1">
        <v>17</v>
      </c>
      <c r="B18" s="1" t="s">
        <v>42</v>
      </c>
      <c r="C18" s="1" t="s">
        <v>43</v>
      </c>
      <c r="D18" s="2" t="s">
        <v>50</v>
      </c>
      <c r="E18" s="1" t="str">
        <f>[1]綜合活動課程計畫!F19</f>
        <v>綜-E-C3體驗與欣賞在地文化，尊重關懷不同族群，理解並包容文化的多元性。</v>
      </c>
      <c r="F18" s="1" t="str">
        <f>[1]綜合活動課程計畫!G19</f>
        <v xml:space="preserve">Cc-II-1文化活動的參與。
Cc-II-2文化與生活的關係及省思。
</v>
      </c>
      <c r="G18" s="1" t="str">
        <f>[1]綜合活動課程計畫!H19</f>
        <v>3c-II-1 參與文化活動，體會文化與生活的關係，並認同與肯定自己的文化。</v>
      </c>
      <c r="H18" s="1" t="str">
        <f>[1]綜合活動課程計畫!I19</f>
        <v>◆透過文化活動的參與經驗分享、資料蒐集等方式，了解文化活動的內容和意義，藉由討論與分享，知道文化活動與生活上的關係，反思參加文化活動的意義。</v>
      </c>
      <c r="I18" s="1" t="str">
        <f>[1]綜合活動課程計畫!J19</f>
        <v xml:space="preserve">口語評量
實作評量
高層次紙筆評
</v>
      </c>
      <c r="J18" s="1" t="str">
        <f>[1]綜合活動課程計畫!K19</f>
        <v xml:space="preserve">◎性別平等教育
性E13 了解不同社會中的性別文化差異。
◎人權教育
人E5 欣賞、包容個別差異並尊重自己與他人的權利。
◎多元文化教育
多E2 建立自己的文化認同與意識。
多E6 了解各文化間的多樣性與差異性。
</v>
      </c>
      <c r="K18" s="1"/>
    </row>
    <row r="19" spans="1:11" ht="159.5" x14ac:dyDescent="0.35">
      <c r="A19" s="1">
        <v>18</v>
      </c>
      <c r="B19" s="1" t="s">
        <v>44</v>
      </c>
      <c r="C19" s="1" t="s">
        <v>45</v>
      </c>
      <c r="D19" s="1" t="str">
        <f>[1]綜合活動課程計畫!E20</f>
        <v xml:space="preserve">五、文化旅行趣
2.文化之美
</v>
      </c>
      <c r="E19" s="1" t="str">
        <f>[1]綜合活動課程計畫!F20</f>
        <v>綜-E-C3體驗與欣賞在地文化，尊重關懷不同族群，理解並包容文化的多元性。</v>
      </c>
      <c r="F19" s="1" t="str">
        <f>[1]綜合活動課程計畫!G20</f>
        <v xml:space="preserve">Cc-II-1文化活動的參與。
Cc-II-2文化與生活的關係及省思。
Cc-II-3對自己文化的認同與肯定。
</v>
      </c>
      <c r="G19" s="1" t="str">
        <f>[1]綜合活動課程計畫!H20</f>
        <v>3c-II-1 參與文化活動，體會文化與生活的關係，並認同與肯定自己的文化。</v>
      </c>
      <c r="H19" s="1" t="str">
        <f>[1]綜合活動課程計畫!I20</f>
        <v>◆實際參加文化活動、訪問參加者來了解文化與生活的關聯性。再省思對自己文化的認同與肯定。</v>
      </c>
      <c r="I19" s="1" t="str">
        <f>[1]綜合活動課程計畫!J20</f>
        <v xml:space="preserve">口語評量
實作評量
高層次紙筆評
</v>
      </c>
      <c r="J19" s="1" t="str">
        <f>[1]綜合活動課程計畫!K20</f>
        <v xml:space="preserve">◎性別平等教育
性E13 了解不同社會中的性別文化差異。
◎人權教育
人E5 欣賞、包容個別差異並尊重自己與他人的權利。
◎多元文化教育
多E2 建立自己的文化認同與意識。
多E6 了解各文化間的多樣性與差異性。
</v>
      </c>
      <c r="K19" s="1"/>
    </row>
    <row r="20" spans="1:11" ht="159.5" x14ac:dyDescent="0.35">
      <c r="A20" s="1">
        <v>19</v>
      </c>
      <c r="B20" s="1" t="s">
        <v>46</v>
      </c>
      <c r="C20" s="1" t="s">
        <v>47</v>
      </c>
      <c r="D20" s="1" t="str">
        <f>[1]綜合活動課程計畫!E21</f>
        <v xml:space="preserve">五、文化旅行趣
2.文化之美
</v>
      </c>
      <c r="E20" s="1" t="str">
        <f>[1]綜合活動課程計畫!F21</f>
        <v>綜-E-C3體驗與欣賞在地文化，尊重關懷不同族群，理解並包容文化的多元性。</v>
      </c>
      <c r="F20" s="1" t="str">
        <f>[1]綜合活動課程計畫!G21</f>
        <v xml:space="preserve">Cc-II-1文化活動的參與。
Cc-II-2文化與生活的關係及省思。
Cc-II-3對自己文化的認同與肯定。
</v>
      </c>
      <c r="G20" s="1" t="str">
        <f>[1]綜合活動課程計畫!H21</f>
        <v>3c-II-1 參與文化活動，體會文化與生活的關係，並認同與肯定自己的文化。</v>
      </c>
      <c r="H20" s="1" t="str">
        <f>[1]綜合活動課程計畫!I21</f>
        <v>◆實際參加文化活動、訪問參加者來了解文化與生活的關聯性。再省思對自己文化的認同與肯定。</v>
      </c>
      <c r="I20" s="1" t="str">
        <f>[1]綜合活動課程計畫!J21</f>
        <v xml:space="preserve">口語評量
實作評量
高層次紙筆評
</v>
      </c>
      <c r="J20" s="1" t="str">
        <f>[1]綜合活動課程計畫!K21</f>
        <v xml:space="preserve">◎性別平等教育
性E13 了解不同社會中的性別文化差異。
◎人權教育
人E5 欣賞、包容個別差異並尊重自己與他人的權利。
◎多元文化教育
多E2 建立自己的文化認同與意識。
多E6 了解各文化間的多樣性與差異性。
</v>
      </c>
      <c r="K20" s="1"/>
    </row>
    <row r="21" spans="1:11" ht="159.5" x14ac:dyDescent="0.35">
      <c r="A21" s="1">
        <v>20</v>
      </c>
      <c r="B21" s="1" t="s">
        <v>48</v>
      </c>
      <c r="C21" s="1" t="s">
        <v>49</v>
      </c>
      <c r="D21" s="1" t="str">
        <f>[1]綜合活動課程計畫!E22</f>
        <v xml:space="preserve">五、文化旅行趣
2.文化之美
</v>
      </c>
      <c r="E21" s="1" t="str">
        <f>[1]綜合活動課程計畫!F22</f>
        <v>綜-E-C3體驗與欣賞在地文化，尊重關懷不同族群，理解並包容文化的多元性。</v>
      </c>
      <c r="F21" s="1" t="str">
        <f>[1]綜合活動課程計畫!G22</f>
        <v xml:space="preserve">Cc-II-1文化活動的參與。
Cc-II-2文化與生活的關係及省思。
Cc-II-3對自己文化的認同與肯定。
</v>
      </c>
      <c r="G21" s="1" t="str">
        <f>[1]綜合活動課程計畫!H22</f>
        <v>3c-II-1 參與文化活動，體會文化與生活的關係，並認同與肯定自己的文化。</v>
      </c>
      <c r="H21" s="1" t="str">
        <f>[1]綜合活動課程計畫!I22</f>
        <v>◆實際參加文化活動、訪問參加者來了解文化與生活的關聯性。再省思對自己文化的認同與肯定。</v>
      </c>
      <c r="I21" s="1" t="str">
        <f>[1]綜合活動課程計畫!J22</f>
        <v xml:space="preserve">口語評量
實作評量
高層次紙筆評
</v>
      </c>
      <c r="J21" s="1" t="str">
        <f>[1]綜合活動課程計畫!K22</f>
        <v xml:space="preserve">◎性別平等教育
性E13 了解不同社會中的性別文化差異。
◎人權教育
人E5 欣賞、包容個別差異並尊重自己與他人的權利。
◎多元文化教育
多E2 建立自己的文化認同與意識。
多E6 了解各文化間的多樣性與差異性。
</v>
      </c>
      <c r="K21" s="1"/>
    </row>
    <row r="22" spans="1:11" x14ac:dyDescent="0.35">
      <c r="A22" s="1"/>
      <c r="K22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114-綜合_編修課程計畫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886919968754</cp:lastModifiedBy>
  <dcterms:created xsi:type="dcterms:W3CDTF">2025-05-21T00:35:46Z</dcterms:created>
  <dcterms:modified xsi:type="dcterms:W3CDTF">2026-01-19T04:42:34Z</dcterms:modified>
  <cp:category/>
</cp:coreProperties>
</file>